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png" ContentType="image/png"/>
</Types>
</file>

<file path=_rels/.rels><?xml version="1.0" encoding="UTF-8" standalone="yes"?>
<Relationships xmlns="http://schemas.openxmlformats.org/package/2006/relationships"><Relationship Id="rId4" Type="http://schemas.openxmlformats.org/officeDocument/2006/relationships/custom-properties" Target="docProps/custom.xml"/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Sheet6" sheetId="1" r:id="rId4"/>
  </sheets>
  <definedNames/>
  <calcPr calcId="124519" calcMode="auto" fullCalcOnLoad="1"/>
</workbook>
</file>

<file path=xl/sharedStrings.xml><?xml version="1.0" encoding="utf-8"?>
<sst xmlns="http://schemas.openxmlformats.org/spreadsheetml/2006/main" uniqueCount="110">
  <si>
    <t>Evaluasi Hasil Renja Tahun 2023</t>
  </si>
  <si>
    <t>TRIWULAN IV</t>
  </si>
  <si>
    <t>Tambang Ulang</t>
  </si>
  <si>
    <t>P</t>
  </si>
  <si>
    <t>No</t>
  </si>
  <si>
    <t>Sasaran</t>
  </si>
  <si>
    <t>Program/Kegiatan</t>
  </si>
  <si>
    <t>Indikator Kinerja Program (outcome)/ Kegiatan (output)</t>
  </si>
  <si>
    <t>Target Akhir Periode Renstra</t>
  </si>
  <si>
    <t>Realisasi Capaian Kinerja Renstra sampai dengan Renja Tahun 2022  (n-2)</t>
  </si>
  <si>
    <t>Target kinerja dan anggaran berjalan tahun 2023 (n-1) yang dievaluasi</t>
  </si>
  <si>
    <t>Realisasi Kinerja Sampai Dengan Triwulan</t>
  </si>
  <si>
    <t>Realisasi Capaian Kinerja dan Anggaran Renja yang dievaluasi (2023)</t>
  </si>
  <si>
    <t>Tingkat Capaian Kinerja dan Realisasi Anggaran Renja Tahun 2023 (%)</t>
  </si>
  <si>
    <t>Realisasi Kinerja dan Anggaran Renstra s/d Tahun 2023(Akhir Tahun Pelaksanaan Renstra Tahun 2023)</t>
  </si>
  <si>
    <t>Tingkat Capaian Kinerja dan Realisasi Anggaran Renstra  s/d tahun 2023 (%)</t>
  </si>
  <si>
    <t>SKPD Penanggungjawab</t>
  </si>
  <si>
    <t>Keterangan</t>
  </si>
  <si>
    <t>I</t>
  </si>
  <si>
    <t>II</t>
  </si>
  <si>
    <t>III</t>
  </si>
  <si>
    <t>IV</t>
  </si>
  <si>
    <t>13=12/7x100%</t>
  </si>
  <si>
    <t>14 = 6 + 12</t>
  </si>
  <si>
    <t>15=14/5 x100%</t>
  </si>
  <si>
    <t>K</t>
  </si>
  <si>
    <t>Rp</t>
  </si>
  <si>
    <t>Semua Bidang</t>
  </si>
  <si>
    <t>PROGRAM PENUNJANG URUSAN PEMERINTAHAN DAERAH KABUPATEN/KOTA</t>
  </si>
  <si>
    <t>Perencanaan, Penganggaran, dan Evaluasi Kinerja Perangkat Daerah</t>
  </si>
  <si>
    <t>Penyusunan Dokumen Perencanaan Perangkat Daerah</t>
  </si>
  <si>
    <t>Jumlah Dokumen Perencanaan Perangkat Daerah tersusun*) ( )</t>
  </si>
  <si>
    <t>Evaluasi Kinerja Perangkat Daerah</t>
  </si>
  <si>
    <t>Jumlah dokumen Evaluasi Kinerja Perangkat Daerah tersusun*) ( )</t>
  </si>
  <si>
    <t>Administrasi Keuangan Perangkat Daerah</t>
  </si>
  <si>
    <t>Persentase pembayaran gaji dan tunjangan ASN dan penyelesaian laporan keuangan tepat waktu*) (%)</t>
  </si>
  <si>
    <t>Penyediaan Gaji dan Tunjangan ASN</t>
  </si>
  <si>
    <t>Jumlah pembayaran Gaji, Tunjangan, Jaminan Kesehatan ASN*) (bulan)</t>
  </si>
  <si>
    <t>Pelaksanaan Penatausahaan dan Pengujian/Verifikasi Keuangan SKPD</t>
  </si>
  <si>
    <t>Jumlah dokumen Penatausahaan Keuangan SKPD yang tersusun*) (dokumen)</t>
  </si>
  <si>
    <t>Administrasi Umum Perangkat Daerah</t>
  </si>
  <si>
    <t>Penyediaan Peralatan dan Perlengkapan Kantor</t>
  </si>
  <si>
    <t>Jumlah Peralatan dan Perlengkapan Kantor yang disediakan*) (unit)</t>
  </si>
  <si>
    <t>Penyediaan Barang Cetakan dan Penggandaan</t>
  </si>
  <si>
    <t>Jumlah Barang Cetakan dan Penggandaan yang disediakan*) (unit)</t>
  </si>
  <si>
    <t>Penyediaan Bahan/Material</t>
  </si>
  <si>
    <t>Jumlah Bahan/Material yang disediakan*) (unit)</t>
  </si>
  <si>
    <t>Penyelenggaraan Rapat Koordinasi dan Konsultasi SKPD</t>
  </si>
  <si>
    <t>Jumlah Rapat Koordinasi dan Konsultasi SKPD*) (kali)</t>
  </si>
  <si>
    <t>Pengadaan Barang Milik Daerah Penunjang Urusan Pemerintah Daerah</t>
  </si>
  <si>
    <t>Pengadaan Sarana dan Prasarana Gedung Kantor atau Bangunan Lainnya</t>
  </si>
  <si>
    <t>Jumlah Sarana dan Prasarana Gedung Kantor atau Bangunan Lainnya yang diadakan*) (unit)</t>
  </si>
  <si>
    <t>Penyediaan Jasa Penunjang Urusan Pemerintahan Daerah</t>
  </si>
  <si>
    <t>Penyediaan Jasa Komunikasi, Sumber Daya Air dan Listrik</t>
  </si>
  <si>
    <t>Jumlah pembayaran Jasa Komunikasi, Sumber Daya Air dan Listrik*) (bulan)</t>
  </si>
  <si>
    <t>Penyediaan Jasa Pelayanan Umum Kantor</t>
  </si>
  <si>
    <t>Jumlah pembayaran Jasa Pelayanan Umum Kantor *) (bulan)</t>
  </si>
  <si>
    <t>Pemeliharaan Barang Milik Daerah Penunjang Urusan Pemerintahan Daerah</t>
  </si>
  <si>
    <t>Penyediaan Jasa Pemeliharaan, Biaya Pemeliharaan, dan Pajak Kendaraan Perorangan Dinas atau Kendaraan Dinas Jabatan</t>
  </si>
  <si>
    <t>Jumlah Kendaraan Perorangan Dinas atau Kendaraan Dinas Jabatan terpelihara*) (unit)</t>
  </si>
  <si>
    <t>Penyediaan Jasa Pemeliharaan, Biaya Pemeliharaan, Pajak dan Perizinan Kendaraan Dinas Operasional atau Lapangan</t>
  </si>
  <si>
    <t>Jumlah Kendaraan Dinas Operasional atau Lapangan terpelihara*) (unit)</t>
  </si>
  <si>
    <t>Pemeliharaan Peralatan dan Mesin Lainnya</t>
  </si>
  <si>
    <t>Jumlah Peralatan dan Mesin Lainnya terpelihara*) (unit)</t>
  </si>
  <si>
    <t>Rata-Rata Capaian Kinerja (%)</t>
  </si>
  <si>
    <t>Predikat Kinerja</t>
  </si>
  <si>
    <t>KECAMATAN</t>
  </si>
  <si>
    <t>PROGRAM PENYELENGGARAAN PEMERINTAHAN DAN PELAYANAN PUBLIK</t>
  </si>
  <si>
    <t>Penyelenggaraan Urusan Pemerintahan yang tidak Dilaksanakan oleh Unit Kerja Perangkat Daerah yang ada di Kecamatan</t>
  </si>
  <si>
    <t>Fasilitasi Percepatan Pencapaian Standar Pelayanan Minimal di Wilayah Kecamatan</t>
  </si>
  <si>
    <t>Jumlah Terselenggaranya Pelayanan Masyarakat di Kecamatan (Bulan)</t>
  </si>
  <si>
    <t>PROGRAM PEMBERDAYAAN MASYARAKAT DESA DAN KELURAHAN</t>
  </si>
  <si>
    <t>Koordinasi Kegiatan Pemberdayaan Desa</t>
  </si>
  <si>
    <t>Peningkatan Efektifitas Kegiatan Pemberdayaan Masyarakat di Wilayah Kecamatan</t>
  </si>
  <si>
    <t>Jumlah Peserta Kegiatan Pemberian Stimulan Pembangunan Desa (Desa)</t>
  </si>
  <si>
    <t>PROGRAM PENYELENGGARAAN URUSAN PEMERINTAHAN UMUM</t>
  </si>
  <si>
    <t>Penyelenggaraan Urusan Pemerintahan Umum sesuai Penugasan Kepala Daerah</t>
  </si>
  <si>
    <t>Pembinaan Wawasan Kebangsaan dan Ketahanan Nasional dalam rangka Memantapkan Pengamalan Pancasila, Pelaksanaan Undang-Undang Dasar Negara Republik Indonesia Tahun 1945, Pelestarian Bhinneka Tunggal Ika serta Pemertahanan dan Pemeliharaan Keutuhan Negara Kesatuan Republik Indonesia</t>
  </si>
  <si>
    <t>Jumlah Peserta Paskibra dalam Peringatan HUT RI di Tingkat Kecamatan (Peserta)</t>
  </si>
  <si>
    <t>Pembinaan Kerukunan Antarsuku dan Intrasuku, Umat Beragama, Ras, dan Golongan Lainnya Guna Mewujudkan Stabilitas Keamanan Lokal, Regional, dan Nasional</t>
  </si>
  <si>
    <t>Jumlah Penyaluran Hibah Bantuan Sosial (Penerima)</t>
  </si>
  <si>
    <t>Pelaksanaan Tugas Forum Koordinasi Pimpinan di Kecamatan</t>
  </si>
  <si>
    <t>*Jumlah Dokumen Tugas Forum Koordinasi Pimpinan di Kecamatan (Dokumen)</t>
  </si>
  <si>
    <t>PROGRAM PEMBINAAN DAN PENGAWASAN PEMERINTAHAN DESA</t>
  </si>
  <si>
    <t>Fasilitasi, Rekomendasi dan Koordinasi Pembinaan dan Pengawasan Pemerintahan Desa</t>
  </si>
  <si>
    <t>Fasilitasi Pengelolaan Keuangan Desa dan Pendayagunaan Aset Desa</t>
  </si>
  <si>
    <t>Jumlah Dokumen Perdes APBDes (Dokumen)</t>
  </si>
  <si>
    <t>Fasilitasi Pelaksanaan Pemilihan Kepala Desa</t>
  </si>
  <si>
    <t>*Jumlah Dokumen Fasilitasi dalam rangka Pelaksanaan Pemilihan Kepala Desa (Dokumen)</t>
  </si>
  <si>
    <t>Fasilitasi Sinkronisasi Perencanaan Pembangunan Daerah dengan Pembangunan Desa</t>
  </si>
  <si>
    <t>Jumlah Terlaksananya Musrenbang Tingkat Kecamatan (Kali)</t>
  </si>
  <si>
    <t>TOTAL RATA-RATA CAPAIAN KINERJA DAN ANGGARAN DARI SELURUH PROGRAM</t>
  </si>
  <si>
    <t>PREDIKAT KINERJA DARI SELURUH PROGRAM</t>
  </si>
  <si>
    <t>Faktor pendorong keberhasilan pencapaian kinerja :</t>
  </si>
  <si>
    <t xml:space="preserve">Faktor penghambat pencapaian kinerja : </t>
  </si>
  <si>
    <t>Tindak lanjut yang diperlukan dalam triwulan berikutnya*):</t>
  </si>
  <si>
    <t xml:space="preserve">Tindak lanjut yang diperlukan dalam RKPD berikutnya**): </t>
  </si>
  <si>
    <t>No.</t>
  </si>
  <si>
    <t xml:space="preserve">INTERVAL NILAI REALISASI KINERJA </t>
  </si>
  <si>
    <t xml:space="preserve">KRITERIA PENILAIAN REALISASI KINERJA </t>
  </si>
  <si>
    <r>
      <rPr>
        <rFont val="Arial Narrow"/>
        <b val="false"/>
        <i val="false"/>
        <strike val="false"/>
        <color rgb="FF000000"/>
        <sz val="10"/>
        <u val="none"/>
      </rPr>
      <t xml:space="preserve">91% </t>
    </r>
    <r>
      <rPr>
        <rFont val="Arial Narrow"/>
        <b val="false"/>
        <i val="false"/>
        <strike val="false"/>
        <color rgb="FF000000"/>
        <sz val="12"/>
        <u val="none"/>
      </rPr>
      <t xml:space="preserve">≤</t>
    </r>
    <r>
      <rPr>
        <rFont val="Arial Narrow"/>
        <b val="false"/>
        <i val="false"/>
        <strike val="false"/>
        <color rgb="FF000000"/>
        <sz val="10"/>
        <u val="none"/>
      </rPr>
      <t xml:space="preserve"> 100%</t>
    </r>
  </si>
  <si>
    <t>Sangat tinggi</t>
  </si>
  <si>
    <r>
      <rPr>
        <rFont val="Arial Narrow"/>
        <b val="false"/>
        <i val="false"/>
        <strike val="false"/>
        <color rgb="FF000000"/>
        <sz val="10"/>
        <u val="none"/>
      </rPr>
      <t xml:space="preserve">76% </t>
    </r>
    <r>
      <rPr>
        <rFont val="Arial Narrow"/>
        <b val="false"/>
        <i val="false"/>
        <strike val="false"/>
        <color rgb="FF000000"/>
        <sz val="12"/>
        <u val="none"/>
      </rPr>
      <t xml:space="preserve">≤ </t>
    </r>
    <r>
      <rPr>
        <rFont val="Arial Narrow"/>
        <b val="false"/>
        <i val="false"/>
        <strike val="false"/>
        <color rgb="FF000000"/>
        <sz val="10"/>
        <u val="none"/>
      </rPr>
      <t xml:space="preserve">90% </t>
    </r>
  </si>
  <si>
    <t>Tinggi</t>
  </si>
  <si>
    <r>
      <rPr>
        <rFont val="Arial Narrow"/>
        <b val="false"/>
        <i val="false"/>
        <strike val="false"/>
        <color rgb="FF000000"/>
        <sz val="10"/>
        <u val="none"/>
      </rPr>
      <t xml:space="preserve">66% </t>
    </r>
    <r>
      <rPr>
        <rFont val="Arial Narrow"/>
        <b val="false"/>
        <i val="false"/>
        <strike val="false"/>
        <color rgb="FF000000"/>
        <sz val="12"/>
        <u val="none"/>
      </rPr>
      <t xml:space="preserve">≤ </t>
    </r>
    <r>
      <rPr>
        <rFont val="Arial Narrow"/>
        <b val="false"/>
        <i val="false"/>
        <strike val="false"/>
        <color rgb="FF000000"/>
        <sz val="10"/>
        <u val="none"/>
      </rPr>
      <t xml:space="preserve">75%</t>
    </r>
  </si>
  <si>
    <t>Sedang</t>
  </si>
  <si>
    <r>
      <rPr>
        <rFont val="Arial Narrow"/>
        <b val="false"/>
        <i val="false"/>
        <strike val="false"/>
        <color rgb="FF000000"/>
        <sz val="10"/>
        <u val="none"/>
      </rPr>
      <t xml:space="preserve">51% </t>
    </r>
    <r>
      <rPr>
        <rFont val="Arial Narrow"/>
        <b val="false"/>
        <i val="false"/>
        <strike val="false"/>
        <color rgb="FF000000"/>
        <sz val="12"/>
        <u val="none"/>
      </rPr>
      <t xml:space="preserve">≤ </t>
    </r>
    <r>
      <rPr>
        <rFont val="Arial Narrow"/>
        <b val="false"/>
        <i val="false"/>
        <strike val="false"/>
        <color rgb="FF000000"/>
        <sz val="10"/>
        <u val="none"/>
      </rPr>
      <t xml:space="preserve">65%</t>
    </r>
  </si>
  <si>
    <t>Rendah</t>
  </si>
  <si>
    <r>
      <rPr>
        <rFont val="Arial Narrow"/>
        <b val="false"/>
        <i val="false"/>
        <strike val="false"/>
        <color rgb="FF000000"/>
        <sz val="12"/>
        <u val="none"/>
      </rPr>
      <t xml:space="preserve">≤</t>
    </r>
    <r>
      <rPr>
        <rFont val="Arial Narrow"/>
        <b val="false"/>
        <i val="false"/>
        <strike val="false"/>
        <color rgb="FF000000"/>
        <sz val="10"/>
        <u val="none"/>
      </rPr>
      <t xml:space="preserve"> 50%</t>
    </r>
  </si>
  <si>
    <t>Sangat Rendah</t>
  </si>
</sst>
</file>

<file path=xl/styles.xml><?xml version="1.0" encoding="utf-8"?>
<styleSheet xmlns="http://schemas.openxmlformats.org/spreadsheetml/2006/main" xml:space="preserve">
  <numFmts count="1">
    <numFmt numFmtId="164" formatCode="_(* #,##0_);_(* \(#,##0\);_(* &quot;-&quot;??_);_(@_)"/>
  </numFmts>
  <fonts count="12">
    <font>
      <name val="Calibri"/>
      <sz val="11"/>
      <b val="0"/>
      <i val="0"/>
      <u val="none"/>
      <strike val="0"/>
      <color rgb="FF000000"/>
    </font>
    <font>
      <name val="Arial Narrow"/>
      <sz val="11"/>
      <b val="0"/>
      <i val="0"/>
      <u val="none"/>
      <strike val="0"/>
      <color rgb="FF000000"/>
    </font>
    <font>
      <name val="Arial Narrow"/>
      <sz val="11"/>
      <b val="0"/>
      <i val="0"/>
      <u val="none"/>
      <strike val="0"/>
      <color rgb="FFFFFFFF"/>
    </font>
    <font>
      <name val="Arial Narrow"/>
      <sz val="10"/>
      <b val="1"/>
      <i val="0"/>
      <u val="none"/>
      <strike val="0"/>
      <color rgb="FF000000"/>
    </font>
    <font>
      <name val="Arial Narrow"/>
      <sz val="11"/>
      <b val="1"/>
      <i val="0"/>
      <u val="none"/>
      <strike val="0"/>
      <color rgb="FF000000"/>
    </font>
    <font>
      <name val="Arial Narrow"/>
      <sz val="8"/>
      <b val="0"/>
      <i val="0"/>
      <u val="none"/>
      <strike val="0"/>
      <color rgb="FF000000"/>
    </font>
    <font>
      <name val="Arial Narrow"/>
      <sz val="7"/>
      <b val="0"/>
      <i val="0"/>
      <u val="none"/>
      <strike val="0"/>
      <color rgb="FF000000"/>
    </font>
    <font>
      <name val="Bookman Old Style"/>
      <sz val="8"/>
      <b val="0"/>
      <i val="0"/>
      <u val="none"/>
      <strike val="0"/>
      <color rgb="FF000000"/>
    </font>
    <font>
      <name val="Arial Narrow"/>
      <sz val="10"/>
      <b val="0"/>
      <i val="0"/>
      <u val="none"/>
      <strike val="0"/>
      <color rgb="FF000000"/>
    </font>
    <font>
      <name val="Arial Narrow"/>
      <sz val="12"/>
      <b val="0"/>
      <i val="0"/>
      <u val="none"/>
      <strike val="0"/>
      <color rgb="FF000000"/>
    </font>
    <font>
      <name val="Arial Narrow"/>
      <sz val="9"/>
      <b val="0"/>
      <i val="0"/>
      <u val="none"/>
      <strike val="0"/>
      <color rgb="FF000000"/>
    </font>
    <font>
      <name val="Arial Narrow"/>
      <sz val="8"/>
      <b val="1"/>
      <i val="0"/>
      <u val="none"/>
      <strike val="0"/>
      <color rgb="FF000000"/>
    </font>
  </fonts>
  <fills count="10">
    <fill>
      <patternFill patternType="none">
        <fgColor rgb="FFFFFFFF"/>
        <bgColor rgb="FF000000"/>
      </patternFill>
    </fill>
    <fill>
      <patternFill patternType="gray125">
        <fgColor rgb="FFFFFFFF"/>
        <bgColor rgb="FF000000"/>
      </patternFill>
    </fill>
    <fill>
      <patternFill patternType="none">
        <fgColor rgb="FF000000"/>
        <bgColor rgb="FF000000"/>
      </patternFill>
    </fill>
    <fill>
      <patternFill patternType="solid">
        <fgColor rgb="FFF2DBDB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CCF8FA4A"/>
        <bgColor rgb="FF000000"/>
      </patternFill>
    </fill>
    <fill>
      <patternFill patternType="solid">
        <fgColor rgb="CCCBF9C9"/>
        <bgColor rgb="FF000000"/>
      </patternFill>
    </fill>
    <fill>
      <patternFill patternType="solid">
        <fgColor rgb="CCCBF9C9"/>
        <bgColor rgb="FFFFFFFF"/>
      </patternFill>
    </fill>
    <fill>
      <patternFill patternType="solid">
        <fgColor rgb="CCD0E8FD"/>
        <bgColor rgb="FF000000"/>
      </patternFill>
    </fill>
    <fill>
      <patternFill patternType="solid">
        <fgColor rgb="CCD0E8FD"/>
        <bgColor rgb="FFFFFFFF"/>
      </patternFill>
    </fill>
  </fills>
  <borders count="16">
    <border/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medium">
        <color rgb="FF000000"/>
      </bottom>
    </border>
    <border>
      <top style="thin">
        <color rgb="FF000000"/>
      </top>
      <bottom style="medium">
        <color rgb="FF000000"/>
      </bottom>
    </border>
    <border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1">
    <xf numFmtId="0" fontId="0" fillId="0" borderId="0"/>
  </cellStyleXfs>
  <cellXfs count="9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general" vertical="bottom" textRotation="0" wrapText="tru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0" fillId="2" borderId="1" applyFont="1" applyNumberFormat="0" applyFill="0" applyBorder="1" applyAlignment="1">
      <alignment horizontal="center" vertical="center" textRotation="0" wrapText="true" shrinkToFit="false"/>
    </xf>
    <xf xfId="0" fontId="5" numFmtId="0" fillId="2" borderId="2" applyFont="1" applyNumberFormat="0" applyFill="0" applyBorder="1" applyAlignment="1">
      <alignment horizontal="center" vertical="center" textRotation="0" wrapText="true" shrinkToFit="false"/>
    </xf>
    <xf xfId="0" fontId="5" numFmtId="0" fillId="2" borderId="3" applyFont="1" applyNumberFormat="0" applyFill="0" applyBorder="1" applyAlignment="1">
      <alignment horizontal="general" vertical="bottom" textRotation="0" wrapText="true" shrinkToFit="false"/>
    </xf>
    <xf xfId="0" fontId="5" numFmtId="0" fillId="2" borderId="4" applyFont="1" applyNumberFormat="0" applyFill="0" applyBorder="1" applyAlignment="1">
      <alignment horizontal="general" vertical="bottom" textRotation="0" wrapText="true" shrinkToFit="false"/>
    </xf>
    <xf xfId="0" fontId="1" numFmtId="0" fillId="2" borderId="4" applyFont="1" applyNumberFormat="0" applyFill="0" applyBorder="1" applyAlignment="1">
      <alignment horizontal="general" vertical="bottom" textRotation="0" wrapText="true" shrinkToFit="false"/>
    </xf>
    <xf xfId="0" fontId="5" numFmtId="0" fillId="2" borderId="4" applyFont="1" applyNumberFormat="0" applyFill="0" applyBorder="1" applyAlignment="1">
      <alignment horizontal="center" vertical="bottom" textRotation="0" wrapText="true" shrinkToFit="false"/>
    </xf>
    <xf xfId="0" fontId="5" numFmtId="0" fillId="2" borderId="5" applyFont="1" applyNumberFormat="0" applyFill="0" applyBorder="1" applyAlignment="1">
      <alignment horizontal="center" vertical="bottom" textRotation="0" wrapText="true" shrinkToFit="false"/>
    </xf>
    <xf xfId="0" fontId="5" numFmtId="0" fillId="2" borderId="6" applyFont="1" applyNumberFormat="0" applyFill="0" applyBorder="1" applyAlignment="1">
      <alignment horizontal="center" vertical="bottom" textRotation="0" wrapText="true" shrinkToFit="false"/>
    </xf>
    <xf xfId="0" fontId="5" numFmtId="0" fillId="2" borderId="3" applyFont="1" applyNumberFormat="0" applyFill="0" applyBorder="1" applyAlignment="1">
      <alignment horizontal="center" vertical="center" textRotation="0" wrapText="true" shrinkToFit="false"/>
    </xf>
    <xf xfId="0" fontId="5" numFmtId="0" fillId="2" borderId="4" applyFont="1" applyNumberFormat="0" applyFill="0" applyBorder="1" applyAlignment="1">
      <alignment horizontal="center" vertical="center" textRotation="0" wrapText="true" shrinkToFit="false"/>
    </xf>
    <xf xfId="0" fontId="5" numFmtId="0" fillId="2" borderId="4" applyFont="1" applyNumberFormat="0" applyFill="0" applyBorder="1" applyAlignment="1">
      <alignment horizontal="center" vertical="top" textRotation="0" wrapText="true" shrinkToFit="false"/>
    </xf>
    <xf xfId="0" fontId="6" numFmtId="0" fillId="2" borderId="4" applyFont="1" applyNumberFormat="0" applyFill="0" applyBorder="1" applyAlignment="1">
      <alignment horizontal="center" vertical="bottom" textRotation="0" wrapText="true" shrinkToFit="false"/>
    </xf>
    <xf xfId="0" fontId="5" numFmtId="0" fillId="2" borderId="3" applyFont="1" applyNumberFormat="0" applyFill="0" applyBorder="1" applyAlignment="1">
      <alignment horizontal="center" vertical="center" textRotation="0" wrapText="true" shrinkToFit="false"/>
    </xf>
    <xf xfId="0" fontId="5" numFmtId="9" fillId="2" borderId="4" applyFont="1" applyNumberFormat="1" applyFill="0" applyBorder="1" applyAlignment="1">
      <alignment horizontal="left" vertical="center" textRotation="0" wrapText="true" shrinkToFit="false"/>
    </xf>
    <xf xfId="0" fontId="5" numFmtId="0" fillId="2" borderId="4" applyFont="1" applyNumberFormat="0" applyFill="0" applyBorder="1" applyAlignment="1">
      <alignment horizontal="left" vertical="top" textRotation="0" wrapText="true" shrinkToFit="false"/>
    </xf>
    <xf xfId="0" fontId="5" numFmtId="0" fillId="2" borderId="4" applyFont="1" applyNumberFormat="0" applyFill="0" applyBorder="1" applyAlignment="1">
      <alignment horizontal="left" vertical="center" textRotation="0" wrapText="true" shrinkToFit="false"/>
    </xf>
    <xf xfId="0" fontId="5" numFmtId="2" fillId="3" borderId="4" applyFont="1" applyNumberFormat="1" applyFill="1" applyBorder="1" applyAlignment="1">
      <alignment horizontal="right" vertical="center" textRotation="0" wrapText="true" shrinkToFit="false"/>
    </xf>
    <xf xfId="0" fontId="5" numFmtId="164" fillId="3" borderId="4" applyFont="1" applyNumberFormat="1" applyFill="1" applyBorder="1" applyAlignment="1">
      <alignment horizontal="right" vertical="center" textRotation="0" wrapText="true" shrinkToFit="false"/>
    </xf>
    <xf xfId="0" fontId="4" numFmtId="0" fillId="2" borderId="3" applyFont="1" applyNumberFormat="0" applyFill="0" applyBorder="1" applyAlignment="0">
      <alignment horizontal="general" vertical="bottom" textRotation="0" wrapText="false" shrinkToFit="false"/>
    </xf>
    <xf xfId="0" fontId="4" numFmtId="0" fillId="2" borderId="4" applyFont="1" applyNumberFormat="0" applyFill="0" applyBorder="1" applyAlignment="0">
      <alignment horizontal="general" vertical="bottom" textRotation="0" wrapText="false" shrinkToFit="false"/>
    </xf>
    <xf xfId="0" fontId="4" numFmtId="0" fillId="2" borderId="7" applyFont="1" applyNumberFormat="0" applyFill="0" applyBorder="1" applyAlignment="0">
      <alignment horizontal="general" vertical="bottom" textRotation="0" wrapText="false" shrinkToFit="false"/>
    </xf>
    <xf xfId="0" fontId="4" numFmtId="0" fillId="2" borderId="8" applyFont="1" applyNumberFormat="0" applyFill="0" applyBorder="1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7" numFmtId="0" fillId="2" borderId="5" applyFont="1" applyNumberFormat="0" applyFill="0" applyBorder="1" applyAlignment="1">
      <alignment horizontal="left" vertical="bottom" textRotation="0" wrapText="false" shrinkToFit="false"/>
    </xf>
    <xf xfId="0" fontId="7" numFmtId="0" fillId="2" borderId="9" applyFont="1" applyNumberFormat="0" applyFill="0" applyBorder="1" applyAlignment="1">
      <alignment horizontal="left" vertical="bottom" textRotation="0" wrapText="false" shrinkToFit="false"/>
    </xf>
    <xf xfId="0" fontId="7" numFmtId="0" fillId="2" borderId="9" applyFont="1" applyNumberFormat="0" applyFill="0" applyBorder="1" applyAlignment="0">
      <alignment horizontal="general" vertical="bottom" textRotation="0" wrapText="false" shrinkToFit="false"/>
    </xf>
    <xf xfId="0" fontId="8" numFmtId="0" fillId="4" borderId="4" applyFont="1" applyNumberFormat="0" applyFill="1" applyBorder="1" applyAlignment="1">
      <alignment horizontal="center" vertical="center" textRotation="0" wrapText="true" shrinkToFit="false"/>
    </xf>
    <xf xfId="0" fontId="8" numFmtId="0" fillId="2" borderId="4" applyFont="1" applyNumberFormat="0" applyFill="0" applyBorder="1" applyAlignment="1">
      <alignment horizontal="center" vertical="center" textRotation="0" wrapText="true" shrinkToFit="false"/>
    </xf>
    <xf xfId="0" fontId="8" numFmtId="0" fillId="2" borderId="4" applyFont="1" applyNumberFormat="0" applyFill="0" applyBorder="1" applyAlignment="1">
      <alignment horizontal="center" vertical="center" textRotation="0" wrapText="true" shrinkToFit="false"/>
    </xf>
    <xf xfId="0" fontId="9" numFmtId="0" fillId="2" borderId="4" applyFont="1" applyNumberFormat="0" applyFill="0" applyBorder="1" applyAlignment="1">
      <alignment horizontal="center" vertical="center" textRotation="0" wrapText="true" shrinkToFit="false"/>
    </xf>
    <xf xfId="0" fontId="5" numFmtId="0" fillId="2" borderId="4" applyFont="1" applyNumberFormat="0" applyFill="0" applyBorder="1" applyAlignment="1">
      <alignment horizontal="right" vertical="center" textRotation="0" wrapText="true" shrinkToFit="false"/>
    </xf>
    <xf xfId="0" fontId="5" numFmtId="164" fillId="2" borderId="4" applyFont="1" applyNumberFormat="1" applyFill="0" applyBorder="1" applyAlignment="1">
      <alignment horizontal="right" vertical="center" textRotation="0" wrapText="true" shrinkToFit="false"/>
    </xf>
    <xf xfId="0" fontId="5" numFmtId="164" fillId="2" borderId="4" applyFont="1" applyNumberFormat="1" applyFill="0" applyBorder="1" applyAlignment="1">
      <alignment horizontal="center" vertical="center" textRotation="0" wrapText="true" shrinkToFit="false"/>
    </xf>
    <xf xfId="0" fontId="4" numFmtId="164" fillId="2" borderId="5" applyFont="1" applyNumberFormat="1" applyFill="0" applyBorder="1" applyAlignment="1">
      <alignment horizontal="center" vertical="bottom" textRotation="0" wrapText="false" shrinkToFit="false"/>
    </xf>
    <xf xfId="0" fontId="4" numFmtId="164" fillId="2" borderId="6" applyFont="1" applyNumberFormat="1" applyFill="0" applyBorder="1" applyAlignment="1">
      <alignment horizontal="center" vertical="bottom" textRotation="0" wrapText="false" shrinkToFit="false"/>
    </xf>
    <xf xfId="0" fontId="4" numFmtId="0" fillId="2" borderId="5" applyFont="1" applyNumberFormat="0" applyFill="0" applyBorder="1" applyAlignment="1">
      <alignment horizontal="center" vertical="bottom" textRotation="0" wrapText="false" shrinkToFit="false"/>
    </xf>
    <xf xfId="0" fontId="4" numFmtId="0" fillId="2" borderId="9" applyFont="1" applyNumberFormat="0" applyFill="0" applyBorder="1" applyAlignment="1">
      <alignment horizontal="center" vertical="bottom" textRotation="0" wrapText="false" shrinkToFit="false"/>
    </xf>
    <xf xfId="0" fontId="4" numFmtId="0" fillId="2" borderId="10" applyFont="1" applyNumberFormat="0" applyFill="0" applyBorder="1" applyAlignment="1">
      <alignment horizontal="center" vertical="center" textRotation="0" wrapText="false" shrinkToFit="false"/>
    </xf>
    <xf xfId="0" fontId="4" numFmtId="0" fillId="2" borderId="11" applyFont="1" applyNumberFormat="0" applyFill="0" applyBorder="1" applyAlignment="1">
      <alignment horizontal="center" vertical="center" textRotation="0" wrapText="false" shrinkToFit="false"/>
    </xf>
    <xf xfId="0" fontId="4" numFmtId="0" fillId="2" borderId="0" applyFont="1" applyNumberFormat="0" applyFill="0" applyBorder="0" applyAlignment="1">
      <alignment horizontal="center" vertical="center" textRotation="0" wrapText="false" shrinkToFit="false"/>
    </xf>
    <xf xfId="0" fontId="5" numFmtId="10" fillId="2" borderId="4" applyFont="1" applyNumberFormat="1" applyFill="0" applyBorder="1" applyAlignment="1">
      <alignment horizontal="right" vertical="center" textRotation="0" wrapText="true" shrinkToFit="false"/>
    </xf>
    <xf xfId="0" fontId="5" numFmtId="164" fillId="3" borderId="4" applyFont="1" applyNumberFormat="1" applyFill="1" applyBorder="1" applyAlignment="1">
      <alignment horizontal="right" vertical="center" textRotation="0" wrapText="true" shrinkToFit="false"/>
    </xf>
    <xf xfId="0" fontId="4" numFmtId="0" fillId="2" borderId="6" applyFont="1" applyNumberFormat="0" applyFill="0" applyBorder="1" applyAlignment="1">
      <alignment horizontal="center" vertical="bottom" textRotation="0" wrapText="false" shrinkToFit="false"/>
    </xf>
    <xf xfId="0" fontId="4" numFmtId="10" fillId="2" borderId="4" applyFont="1" applyNumberFormat="1" applyFill="0" applyBorder="1" applyAlignment="1">
      <alignment horizontal="right" vertical="bottom" textRotation="0" wrapText="true" shrinkToFit="false"/>
    </xf>
    <xf xfId="0" fontId="4" numFmtId="2" fillId="2" borderId="4" applyFont="1" applyNumberFormat="1" applyFill="0" applyBorder="1" applyAlignment="1">
      <alignment horizontal="right" vertical="bottom" textRotation="0" wrapText="false" shrinkToFit="false"/>
    </xf>
    <xf xfId="0" fontId="4" numFmtId="0" fillId="2" borderId="12" applyFont="1" applyNumberFormat="0" applyFill="0" applyBorder="1" applyAlignment="1">
      <alignment horizontal="center" vertical="center" textRotation="0" wrapText="false" shrinkToFit="false"/>
    </xf>
    <xf xfId="0" fontId="4" numFmtId="0" fillId="2" borderId="8" applyFont="1" applyNumberFormat="0" applyFill="0" applyBorder="1" applyAlignment="1">
      <alignment horizontal="right" vertical="center" textRotation="0" wrapText="true" shrinkToFit="false"/>
    </xf>
    <xf xfId="0" fontId="4" numFmtId="0" fillId="2" borderId="8" applyFont="1" applyNumberFormat="0" applyFill="0" applyBorder="1" applyAlignment="1">
      <alignment horizontal="right" vertical="bottom" textRotation="0" wrapText="false" shrinkToFit="false"/>
    </xf>
    <xf xfId="0" fontId="4" numFmtId="0" fillId="2" borderId="0" applyFont="1" applyNumberFormat="0" applyFill="0" applyBorder="0" applyAlignment="1">
      <alignment horizontal="right" vertical="center" textRotation="0" wrapText="true" shrinkToFit="false"/>
    </xf>
    <xf xfId="0" fontId="4" numFmtId="0" fillId="2" borderId="0" applyFont="1" applyNumberFormat="0" applyFill="0" applyBorder="0" applyAlignment="1">
      <alignment horizontal="right" vertical="bottom" textRotation="0" wrapText="false" shrinkToFit="false"/>
    </xf>
    <xf xfId="0" fontId="5" numFmtId="0" fillId="2" borderId="13" applyFont="1" applyNumberFormat="0" applyFill="0" applyBorder="1" applyAlignment="1">
      <alignment horizontal="center" vertical="center" textRotation="0" wrapText="true" shrinkToFit="false"/>
    </xf>
    <xf xfId="0" fontId="5" numFmtId="0" fillId="2" borderId="2" applyFont="1" applyNumberFormat="0" applyFill="0" applyBorder="1" applyAlignment="1">
      <alignment horizontal="center" vertical="center" textRotation="0" wrapText="true" shrinkToFit="false"/>
    </xf>
    <xf xfId="0" fontId="5" numFmtId="0" fillId="2" borderId="13" applyFont="1" applyNumberFormat="0" applyFill="0" applyBorder="1" applyAlignment="1">
      <alignment horizontal="center" vertical="center" textRotation="0" wrapText="true" shrinkToFit="false"/>
    </xf>
    <xf xfId="0" fontId="1" numFmtId="0" fillId="2" borderId="14" applyFont="1" applyNumberFormat="0" applyFill="0" applyBorder="1" applyAlignment="1">
      <alignment horizontal="general" vertical="bottom" textRotation="0" wrapText="true" shrinkToFit="false"/>
    </xf>
    <xf xfId="0" fontId="1" numFmtId="0" fillId="2" borderId="4" applyFont="1" applyNumberFormat="0" applyFill="0" applyBorder="1" applyAlignment="1">
      <alignment horizontal="general" vertical="bottom" textRotation="0" wrapText="true" shrinkToFit="false"/>
    </xf>
    <xf xfId="0" fontId="1" numFmtId="0" fillId="2" borderId="14" applyFont="1" applyNumberFormat="0" applyFill="0" applyBorder="1" applyAlignment="1">
      <alignment horizontal="general" vertical="top" textRotation="0" wrapText="true" shrinkToFit="false"/>
    </xf>
    <xf xfId="0" fontId="5" numFmtId="0" fillId="2" borderId="4" applyFont="1" applyNumberFormat="0" applyFill="0" applyBorder="1" applyAlignment="1">
      <alignment horizontal="center" vertical="bottom" textRotation="0" wrapText="true" shrinkToFit="false"/>
    </xf>
    <xf xfId="0" fontId="5" numFmtId="0" fillId="2" borderId="14" applyFont="1" applyNumberFormat="0" applyFill="0" applyBorder="1" applyAlignment="1">
      <alignment horizontal="center" vertical="top" textRotation="0" wrapText="true" shrinkToFit="false"/>
    </xf>
    <xf xfId="0" fontId="6" numFmtId="0" fillId="2" borderId="5" applyFont="1" applyNumberFormat="0" applyFill="0" applyBorder="1" applyAlignment="1">
      <alignment horizontal="center" vertical="bottom" textRotation="0" wrapText="true" shrinkToFit="false"/>
    </xf>
    <xf xfId="0" fontId="1" numFmtId="0" fillId="2" borderId="4" applyFont="1" applyNumberFormat="0" applyFill="0" applyBorder="1" applyAlignment="1">
      <alignment horizontal="left" vertical="top" textRotation="0" wrapText="true" shrinkToFit="false"/>
    </xf>
    <xf xfId="0" fontId="5" numFmtId="10" fillId="3" borderId="4" applyFont="1" applyNumberFormat="1" applyFill="1" applyBorder="1" applyAlignment="1">
      <alignment horizontal="center" vertical="center" textRotation="0" wrapText="true" shrinkToFit="false"/>
    </xf>
    <xf xfId="0" fontId="5" numFmtId="10" fillId="3" borderId="5" applyFont="1" applyNumberFormat="1" applyFill="1" applyBorder="1" applyAlignment="1">
      <alignment horizontal="center" vertical="center" textRotation="0" wrapText="true" shrinkToFit="false"/>
    </xf>
    <xf xfId="0" fontId="4" numFmtId="2" fillId="2" borderId="5" applyFont="1" applyNumberFormat="1" applyFill="0" applyBorder="1" applyAlignment="1">
      <alignment horizontal="right" vertical="bottom" textRotation="0" wrapText="false" shrinkToFit="false"/>
    </xf>
    <xf xfId="0" fontId="10" numFmtId="0" fillId="2" borderId="4" applyFont="1" applyNumberFormat="0" applyFill="0" applyBorder="1" applyAlignment="1">
      <alignment horizontal="general" vertical="bottom" textRotation="0" wrapText="true" shrinkToFit="false"/>
    </xf>
    <xf xfId="0" fontId="1" numFmtId="0" fillId="2" borderId="14" applyFont="1" applyNumberFormat="0" applyFill="0" applyBorder="1" applyAlignment="1">
      <alignment horizontal="general" vertical="top" textRotation="0" wrapText="true" shrinkToFit="false"/>
    </xf>
    <xf xfId="0" fontId="4" numFmtId="0" fillId="2" borderId="10" applyFont="1" applyNumberFormat="0" applyFill="0" applyBorder="1" applyAlignment="1">
      <alignment horizontal="right" vertical="bottom" textRotation="0" wrapText="false" shrinkToFit="false"/>
    </xf>
    <xf xfId="0" fontId="1" numFmtId="0" fillId="2" borderId="8" applyFont="1" applyNumberFormat="0" applyFill="0" applyBorder="1" applyAlignment="1">
      <alignment horizontal="general" vertical="bottom" textRotation="0" wrapText="true" shrinkToFit="false"/>
    </xf>
    <xf xfId="0" fontId="1" numFmtId="0" fillId="2" borderId="15" applyFont="1" applyNumberFormat="0" applyFill="0" applyBorder="1" applyAlignment="1">
      <alignment horizontal="general" vertical="top" textRotation="0" wrapText="true" shrinkToFit="false"/>
    </xf>
    <xf xfId="0" fontId="1" numFmtId="0" fillId="2" borderId="0" applyFont="1" applyNumberFormat="0" applyFill="0" applyBorder="0" applyAlignment="1">
      <alignment horizontal="general" vertical="bottom" textRotation="0" wrapText="true" shrinkToFit="false"/>
    </xf>
    <xf xfId="0" fontId="1" numFmtId="0" fillId="2" borderId="0" applyFont="1" applyNumberFormat="0" applyFill="0" applyBorder="0" applyAlignment="1">
      <alignment horizontal="general" vertical="top" textRotation="0" wrapText="true" shrinkToFit="false"/>
    </xf>
    <xf xfId="0" fontId="7" numFmtId="0" fillId="2" borderId="6" applyFont="1" applyNumberFormat="0" applyFill="0" applyBorder="1" applyAlignment="0">
      <alignment horizontal="general" vertical="bottom" textRotation="0" wrapText="false" shrinkToFit="false"/>
    </xf>
    <xf xfId="0" fontId="11" numFmtId="0" fillId="5" borderId="4" applyFont="1" applyNumberFormat="0" applyFill="1" applyBorder="1" applyAlignment="1">
      <alignment horizontal="left" vertical="top" textRotation="0" wrapText="true" shrinkToFit="false"/>
    </xf>
    <xf xfId="0" fontId="11" numFmtId="0" fillId="6" borderId="4" applyFont="1" applyNumberFormat="0" applyFill="1" applyBorder="1" applyAlignment="1">
      <alignment horizontal="left" vertical="top" textRotation="0" wrapText="true" shrinkToFit="false"/>
    </xf>
    <xf xfId="0" fontId="5" numFmtId="0" fillId="6" borderId="4" applyFont="1" applyNumberFormat="0" applyFill="1" applyBorder="1" applyAlignment="1">
      <alignment horizontal="left" vertical="center" textRotation="0" wrapText="true" shrinkToFit="false"/>
    </xf>
    <xf xfId="0" fontId="5" numFmtId="2" fillId="7" borderId="4" applyFont="1" applyNumberFormat="1" applyFill="1" applyBorder="1" applyAlignment="1">
      <alignment horizontal="right" vertical="center" textRotation="0" wrapText="true" shrinkToFit="false"/>
    </xf>
    <xf xfId="0" fontId="5" numFmtId="164" fillId="7" borderId="4" applyFont="1" applyNumberFormat="1" applyFill="1" applyBorder="1" applyAlignment="1">
      <alignment horizontal="right" vertical="center" textRotation="0" wrapText="true" shrinkToFit="false"/>
    </xf>
    <xf xfId="0" fontId="5" numFmtId="0" fillId="6" borderId="4" applyFont="1" applyNumberFormat="0" applyFill="1" applyBorder="1" applyAlignment="1">
      <alignment horizontal="right" vertical="center" textRotation="0" wrapText="true" shrinkToFit="false"/>
    </xf>
    <xf xfId="0" fontId="5" numFmtId="164" fillId="6" borderId="4" applyFont="1" applyNumberFormat="1" applyFill="1" applyBorder="1" applyAlignment="1">
      <alignment horizontal="right" vertical="center" textRotation="0" wrapText="true" shrinkToFit="false"/>
    </xf>
    <xf xfId="0" fontId="5" numFmtId="164" fillId="6" borderId="4" applyFont="1" applyNumberFormat="1" applyFill="1" applyBorder="1" applyAlignment="1">
      <alignment horizontal="center" vertical="center" textRotation="0" wrapText="true" shrinkToFit="false"/>
    </xf>
    <xf xfId="0" fontId="5" numFmtId="10" fillId="6" borderId="4" applyFont="1" applyNumberFormat="1" applyFill="1" applyBorder="1" applyAlignment="1">
      <alignment horizontal="right" vertical="center" textRotation="0" wrapText="true" shrinkToFit="false"/>
    </xf>
    <xf xfId="0" fontId="5" numFmtId="10" fillId="7" borderId="4" applyFont="1" applyNumberFormat="1" applyFill="1" applyBorder="1" applyAlignment="1">
      <alignment horizontal="center" vertical="center" textRotation="0" wrapText="true" shrinkToFit="false"/>
    </xf>
    <xf xfId="0" fontId="5" numFmtId="10" fillId="7" borderId="5" applyFont="1" applyNumberFormat="1" applyFill="1" applyBorder="1" applyAlignment="1">
      <alignment horizontal="center" vertical="center" textRotation="0" wrapText="true" shrinkToFit="false"/>
    </xf>
    <xf xfId="0" fontId="11" numFmtId="0" fillId="8" borderId="4" applyFont="1" applyNumberFormat="0" applyFill="1" applyBorder="1" applyAlignment="1">
      <alignment horizontal="left" vertical="top" textRotation="0" wrapText="true" shrinkToFit="false"/>
    </xf>
    <xf xfId="0" fontId="5" numFmtId="0" fillId="8" borderId="4" applyFont="1" applyNumberFormat="0" applyFill="1" applyBorder="1" applyAlignment="1">
      <alignment horizontal="left" vertical="center" textRotation="0" wrapText="true" shrinkToFit="false"/>
    </xf>
    <xf xfId="0" fontId="5" numFmtId="2" fillId="9" borderId="4" applyFont="1" applyNumberFormat="1" applyFill="1" applyBorder="1" applyAlignment="1">
      <alignment horizontal="right" vertical="center" textRotation="0" wrapText="true" shrinkToFit="false"/>
    </xf>
    <xf xfId="0" fontId="5" numFmtId="164" fillId="9" borderId="4" applyFont="1" applyNumberFormat="1" applyFill="1" applyBorder="1" applyAlignment="1">
      <alignment horizontal="right" vertical="center" textRotation="0" wrapText="true" shrinkToFit="false"/>
    </xf>
    <xf xfId="0" fontId="5" numFmtId="0" fillId="8" borderId="4" applyFont="1" applyNumberFormat="0" applyFill="1" applyBorder="1" applyAlignment="1">
      <alignment horizontal="right" vertical="center" textRotation="0" wrapText="true" shrinkToFit="false"/>
    </xf>
    <xf xfId="0" fontId="5" numFmtId="164" fillId="8" borderId="4" applyFont="1" applyNumberFormat="1" applyFill="1" applyBorder="1" applyAlignment="1">
      <alignment horizontal="right" vertical="center" textRotation="0" wrapText="true" shrinkToFit="false"/>
    </xf>
    <xf xfId="0" fontId="5" numFmtId="164" fillId="8" borderId="4" applyFont="1" applyNumberFormat="1" applyFill="1" applyBorder="1" applyAlignment="1">
      <alignment horizontal="center" vertical="center" textRotation="0" wrapText="true" shrinkToFit="false"/>
    </xf>
    <xf xfId="0" fontId="5" numFmtId="10" fillId="8" borderId="4" applyFont="1" applyNumberFormat="1" applyFill="1" applyBorder="1" applyAlignment="1">
      <alignment horizontal="right" vertical="center" textRotation="0" wrapText="true" shrinkToFit="false"/>
    </xf>
    <xf xfId="0" fontId="5" numFmtId="10" fillId="9" borderId="4" applyFont="1" applyNumberFormat="1" applyFill="1" applyBorder="1" applyAlignment="1">
      <alignment horizontal="center" vertical="center" textRotation="0" wrapText="true" shrinkToFit="false"/>
    </xf>
    <xf xfId="0" fontId="5" numFmtId="10" fillId="9" borderId="5" applyFont="1" applyNumberFormat="1" applyFill="1" applyBorder="1" applyAlignment="1">
      <alignment horizontal="center" vertical="center" textRotation="0" wrapText="true" shrinkToFit="false"/>
    </xf>
    <xf xfId="0" fontId="11" numFmtId="164" fillId="2" borderId="4" applyFont="1" applyNumberFormat="1" applyFill="0" applyBorder="1" applyAlignment="1">
      <alignment horizontal="right" vertical="center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fa624534be3227b708dacd386c379fd4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60</xdr:row>
      <xdr:rowOff>0</xdr:rowOff>
    </xdr:from>
    <xdr:ext cx="1143000" cy="1143000"/>
    <xdr:pic>
      <xdr:nvPicPr>
        <xdr:cNvPr id="1" name="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H72"/>
  <sheetViews>
    <sheetView tabSelected="1" workbookViewId="0" showGridLines="true" showRowColHeaders="1"/>
  </sheetViews>
  <sheetFormatPr defaultRowHeight="12.75" defaultColWidth="9.111111111111111" outlineLevelRow="0" outlineLevelCol="0"/>
  <cols>
    <col min="1" max="1" width="5.44444444444444" customWidth="true" style="1"/>
    <col min="2" max="2" width="17.8888888888889" customWidth="true" style="1"/>
    <col min="3" max="3" width="17.6666666666667" customWidth="true" style="1"/>
    <col min="4" max="4" width="14.8888888888889" customWidth="true" style="1"/>
    <col min="5" max="5" width="9.111111111111111" style="1"/>
    <col min="6" max="6" width="9.111111111111111" style="1"/>
    <col min="7" max="7" width="9.111111111111111" style="1"/>
    <col min="8" max="8" width="9.111111111111111" style="1"/>
    <col min="9" max="9" width="9.111111111111111" style="1"/>
    <col min="10" max="10" width="11.3333333333333" customWidth="true" style="1"/>
    <col min="11" max="11" width="9.111111111111111" style="1"/>
    <col min="12" max="12" width="9.111111111111111" style="1"/>
    <col min="13" max="13" width="9.111111111111111" style="1"/>
    <col min="14" max="14" width="9.111111111111111" style="1"/>
    <col min="15" max="15" width="9.111111111111111" style="1"/>
    <col min="16" max="16" width="9.111111111111111" style="1"/>
    <col min="17" max="17" width="9.111111111111111" style="1"/>
    <col min="18" max="18" width="9.111111111111111" style="1"/>
    <col min="19" max="19" width="9.111111111111111" style="1"/>
    <col min="20" max="20" width="9.111111111111111" style="1"/>
    <col min="21" max="21" width="9.111111111111111" style="1"/>
    <col min="22" max="22" width="9.111111111111111" style="1"/>
    <col min="23" max="23" width="9.111111111111111" style="1"/>
    <col min="24" max="24" width="9.111111111111111" style="1"/>
    <col min="25" max="25" width="9.111111111111111" style="1"/>
    <col min="26" max="26" width="9.111111111111111" style="1"/>
    <col min="27" max="27" width="41.1111111111111" customWidth="true" style="2"/>
    <col min="28" max="28" width="73" customWidth="true" style="2"/>
    <col min="29" max="29" width="9.111111111111111" style="1"/>
    <col min="30" max="30" width="9.111111111111111" style="1"/>
    <col min="31" max="31" width="9.111111111111111" style="3"/>
    <col min="32" max="32" width="9.111111111111111" style="3"/>
    <col min="33" max="33" width="9.111111111111111" style="3"/>
    <col min="34" max="34" width="9.111111111111111" style="1"/>
  </cols>
  <sheetData>
    <row r="1" spans="1:34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</row>
    <row r="2" spans="1:3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r="3" spans="1:34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</row>
    <row r="4" spans="1:34" customHeight="1" ht="14.55">
      <c r="Z4" s="1" t="s">
        <v>3</v>
      </c>
    </row>
    <row r="5" spans="1:34" customHeight="1" ht="55.95">
      <c r="A5" s="6" t="s">
        <v>4</v>
      </c>
      <c r="B5" s="7" t="s">
        <v>5</v>
      </c>
      <c r="C5" s="7" t="s">
        <v>6</v>
      </c>
      <c r="D5" s="7" t="s">
        <v>7</v>
      </c>
      <c r="E5" s="7" t="s">
        <v>8</v>
      </c>
      <c r="F5" s="7"/>
      <c r="G5" s="7" t="s">
        <v>9</v>
      </c>
      <c r="H5" s="7"/>
      <c r="I5" s="7" t="s">
        <v>10</v>
      </c>
      <c r="J5" s="7"/>
      <c r="K5" s="7" t="s">
        <v>11</v>
      </c>
      <c r="L5" s="7"/>
      <c r="M5" s="7"/>
      <c r="N5" s="7"/>
      <c r="O5" s="7"/>
      <c r="P5" s="7"/>
      <c r="Q5" s="7"/>
      <c r="R5" s="7"/>
      <c r="S5" s="7" t="s">
        <v>12</v>
      </c>
      <c r="T5" s="7"/>
      <c r="U5" s="15" t="s">
        <v>13</v>
      </c>
      <c r="V5" s="15"/>
      <c r="W5" s="7" t="s">
        <v>14</v>
      </c>
      <c r="X5" s="7"/>
      <c r="Y5" s="7" t="s">
        <v>15</v>
      </c>
      <c r="Z5" s="56"/>
      <c r="AA5" s="57" t="s">
        <v>16</v>
      </c>
      <c r="AB5" s="58" t="s">
        <v>17</v>
      </c>
    </row>
    <row r="6" spans="1:34">
      <c r="A6" s="8"/>
      <c r="B6" s="9"/>
      <c r="C6" s="10"/>
      <c r="D6" s="10"/>
      <c r="E6" s="11"/>
      <c r="F6" s="11"/>
      <c r="G6" s="12"/>
      <c r="H6" s="13"/>
      <c r="I6" s="10"/>
      <c r="J6" s="10"/>
      <c r="K6" s="11" t="s">
        <v>18</v>
      </c>
      <c r="L6" s="11"/>
      <c r="M6" s="11" t="s">
        <v>19</v>
      </c>
      <c r="N6" s="11"/>
      <c r="O6" s="11" t="s">
        <v>20</v>
      </c>
      <c r="P6" s="11"/>
      <c r="Q6" s="11" t="s">
        <v>21</v>
      </c>
      <c r="R6" s="11"/>
      <c r="S6" s="12"/>
      <c r="T6" s="13"/>
      <c r="U6" s="11"/>
      <c r="V6" s="11"/>
      <c r="W6" s="10"/>
      <c r="X6" s="10"/>
      <c r="Y6" s="10"/>
      <c r="Z6" s="59"/>
      <c r="AA6" s="60"/>
      <c r="AB6" s="61"/>
    </row>
    <row r="7" spans="1:34" customHeight="1" ht="15">
      <c r="A7" s="14">
        <v>1</v>
      </c>
      <c r="B7" s="15">
        <v>2</v>
      </c>
      <c r="C7" s="15">
        <v>3</v>
      </c>
      <c r="D7" s="15">
        <v>4</v>
      </c>
      <c r="E7" s="11">
        <v>5</v>
      </c>
      <c r="F7" s="11"/>
      <c r="G7" s="16">
        <v>6</v>
      </c>
      <c r="H7" s="16"/>
      <c r="I7" s="11">
        <v>7</v>
      </c>
      <c r="J7" s="11"/>
      <c r="K7" s="11">
        <v>8</v>
      </c>
      <c r="L7" s="11"/>
      <c r="M7" s="11">
        <v>9</v>
      </c>
      <c r="N7" s="11"/>
      <c r="O7" s="11">
        <v>10</v>
      </c>
      <c r="P7" s="11"/>
      <c r="Q7" s="11">
        <v>11</v>
      </c>
      <c r="R7" s="11"/>
      <c r="S7" s="16">
        <v>12</v>
      </c>
      <c r="T7" s="16"/>
      <c r="U7" s="16" t="s">
        <v>22</v>
      </c>
      <c r="V7" s="16"/>
      <c r="W7" s="11" t="s">
        <v>23</v>
      </c>
      <c r="X7" s="11"/>
      <c r="Y7" s="11" t="s">
        <v>24</v>
      </c>
      <c r="Z7" s="11"/>
      <c r="AA7" s="62">
        <v>16</v>
      </c>
      <c r="AB7" s="63">
        <v>17</v>
      </c>
    </row>
    <row r="8" spans="1:34">
      <c r="A8" s="14"/>
      <c r="B8" s="15"/>
      <c r="C8" s="15"/>
      <c r="D8" s="15"/>
      <c r="E8" s="17" t="s">
        <v>25</v>
      </c>
      <c r="F8" s="17" t="s">
        <v>26</v>
      </c>
      <c r="G8" s="17" t="s">
        <v>25</v>
      </c>
      <c r="H8" s="17" t="s">
        <v>26</v>
      </c>
      <c r="I8" s="17" t="s">
        <v>25</v>
      </c>
      <c r="J8" s="17" t="s">
        <v>26</v>
      </c>
      <c r="K8" s="17" t="s">
        <v>25</v>
      </c>
      <c r="L8" s="17" t="s">
        <v>26</v>
      </c>
      <c r="M8" s="17" t="s">
        <v>25</v>
      </c>
      <c r="N8" s="17" t="s">
        <v>26</v>
      </c>
      <c r="O8" s="17" t="s">
        <v>25</v>
      </c>
      <c r="P8" s="17" t="s">
        <v>26</v>
      </c>
      <c r="Q8" s="17" t="s">
        <v>25</v>
      </c>
      <c r="R8" s="17" t="s">
        <v>26</v>
      </c>
      <c r="S8" s="17" t="s">
        <v>25</v>
      </c>
      <c r="T8" s="17" t="s">
        <v>26</v>
      </c>
      <c r="U8" s="17" t="s">
        <v>25</v>
      </c>
      <c r="V8" s="17" t="s">
        <v>26</v>
      </c>
      <c r="W8" s="17" t="s">
        <v>25</v>
      </c>
      <c r="X8" s="17" t="s">
        <v>26</v>
      </c>
      <c r="Y8" s="17" t="s">
        <v>25</v>
      </c>
      <c r="Z8" s="64" t="s">
        <v>26</v>
      </c>
      <c r="AA8" s="65"/>
      <c r="AB8" s="65"/>
    </row>
    <row r="9" spans="1:34">
      <c r="A9" s="18"/>
      <c r="B9" s="19"/>
      <c r="C9" s="77" t="s">
        <v>27</v>
      </c>
      <c r="D9" s="21"/>
      <c r="E9" s="22"/>
      <c r="F9" s="23"/>
      <c r="G9" s="22"/>
      <c r="H9" s="23"/>
      <c r="I9" s="36"/>
      <c r="J9" s="37"/>
      <c r="K9" s="38"/>
      <c r="L9" s="38"/>
      <c r="M9" s="38"/>
      <c r="N9" s="38"/>
      <c r="O9" s="38"/>
      <c r="P9" s="38"/>
      <c r="Q9" s="38"/>
      <c r="R9" s="38"/>
      <c r="S9" s="37"/>
      <c r="T9" s="37"/>
      <c r="U9" s="46"/>
      <c r="V9" s="46"/>
      <c r="W9" s="22"/>
      <c r="X9" s="47"/>
      <c r="Y9" s="66"/>
      <c r="Z9" s="67"/>
      <c r="AA9" s="65"/>
      <c r="AB9" s="65"/>
    </row>
    <row r="10" spans="1:34">
      <c r="A10" s="18"/>
      <c r="B10" s="19"/>
      <c r="C10" s="78" t="s">
        <v>28</v>
      </c>
      <c r="D10" s="79"/>
      <c r="E10" s="80"/>
      <c r="F10" s="81">
        <f>0+F11+F14+F17+F22+F24+F27</f>
        <v>0</v>
      </c>
      <c r="G10" s="80"/>
      <c r="H10" s="81">
        <f>0+H11+H14+H17+H22+H24+H27</f>
        <v>0</v>
      </c>
      <c r="I10" s="82"/>
      <c r="J10" s="83">
        <f>0+J11+J14+J17+J22+J24+J27</f>
        <v>3643146438</v>
      </c>
      <c r="K10" s="84"/>
      <c r="L10" s="84">
        <f>0+L11+L14+L17+L22+L24+L27</f>
        <v>498279577</v>
      </c>
      <c r="M10" s="84"/>
      <c r="N10" s="84">
        <f>0+N11+N14+N17+N22+N24+N27</f>
        <v>915253862</v>
      </c>
      <c r="O10" s="84"/>
      <c r="P10" s="84">
        <f>0+P11+P14+P17+P22+P24+P27</f>
        <v>549677408</v>
      </c>
      <c r="Q10" s="84"/>
      <c r="R10" s="84">
        <f>0+R11+R14+R17+R22+R24+R27</f>
        <v>724433093</v>
      </c>
      <c r="S10" s="83"/>
      <c r="T10" s="83">
        <f>0+T11+T14+T17+T22+T24+T27</f>
        <v>2687643940</v>
      </c>
      <c r="U10" s="85"/>
      <c r="V10" s="85">
        <f>IFERROR(T10/J10,0)</f>
        <v>0.7377260249454732</v>
      </c>
      <c r="W10" s="80"/>
      <c r="X10" s="81">
        <f>0+X11+X14+X17+X22+X24+X27</f>
        <v>2687643940</v>
      </c>
      <c r="Y10" s="86"/>
      <c r="Z10" s="87">
        <f>IFERROR(X10/F10,0)</f>
        <v>0</v>
      </c>
      <c r="AA10" s="65" t="s">
        <v>2</v>
      </c>
      <c r="AB10" s="65"/>
    </row>
    <row r="11" spans="1:34">
      <c r="A11" s="18"/>
      <c r="B11" s="19"/>
      <c r="C11" s="88" t="s">
        <v>29</v>
      </c>
      <c r="D11" s="89"/>
      <c r="E11" s="90"/>
      <c r="F11" s="91">
        <f>0+F12+F13</f>
        <v>0</v>
      </c>
      <c r="G11" s="90"/>
      <c r="H11" s="91">
        <f>0+H12+H13</f>
        <v>0</v>
      </c>
      <c r="I11" s="92"/>
      <c r="J11" s="93">
        <f>0+J12+J13</f>
        <v>3704700</v>
      </c>
      <c r="K11" s="94"/>
      <c r="L11" s="94">
        <f>0+L12+L13</f>
        <v>980200</v>
      </c>
      <c r="M11" s="94"/>
      <c r="N11" s="94">
        <f>0+N12+N13</f>
        <v>1619000</v>
      </c>
      <c r="O11" s="94"/>
      <c r="P11" s="94">
        <f>0+P12+P13</f>
        <v>0</v>
      </c>
      <c r="Q11" s="94"/>
      <c r="R11" s="94">
        <f>0+R12+R13</f>
        <v>1045600</v>
      </c>
      <c r="S11" s="93"/>
      <c r="T11" s="93">
        <f>0+T12+T13</f>
        <v>3644800</v>
      </c>
      <c r="U11" s="95"/>
      <c r="V11" s="95">
        <f>IFERROR(T11/J11,0)</f>
        <v>0.9838313493670203</v>
      </c>
      <c r="W11" s="90"/>
      <c r="X11" s="91">
        <f>0+X12+X13</f>
        <v>3644800</v>
      </c>
      <c r="Y11" s="96"/>
      <c r="Z11" s="97">
        <f>0+Z12+Z13</f>
        <v>0</v>
      </c>
      <c r="AA11" s="65"/>
      <c r="AB11" s="65"/>
    </row>
    <row r="12" spans="1:34">
      <c r="A12" s="18"/>
      <c r="B12" s="19"/>
      <c r="C12" s="20" t="s">
        <v>30</v>
      </c>
      <c r="D12" s="21" t="s">
        <v>31</v>
      </c>
      <c r="E12" s="22">
        <v>0</v>
      </c>
      <c r="F12" s="23">
        <v>0</v>
      </c>
      <c r="G12" s="22">
        <v>0</v>
      </c>
      <c r="H12" s="23">
        <v>0</v>
      </c>
      <c r="I12" s="36">
        <v>100</v>
      </c>
      <c r="J12" s="37">
        <v>2804700</v>
      </c>
      <c r="K12" s="38">
        <v>25</v>
      </c>
      <c r="L12" s="38">
        <v>980200</v>
      </c>
      <c r="M12" s="38">
        <v>30</v>
      </c>
      <c r="N12" s="38">
        <v>738600</v>
      </c>
      <c r="O12" s="38">
        <v>0</v>
      </c>
      <c r="P12" s="38">
        <v>0</v>
      </c>
      <c r="Q12" s="38">
        <v>45</v>
      </c>
      <c r="R12" s="38">
        <v>1045600</v>
      </c>
      <c r="S12" s="37">
        <f>SUM(K12,M12,O12,Q12)</f>
        <v>100</v>
      </c>
      <c r="T12" s="37">
        <f>SUM(L12,N12,P12,R12)</f>
        <v>2764400</v>
      </c>
      <c r="U12" s="46">
        <f>IFERROR(S12/I12,0)</f>
        <v>1</v>
      </c>
      <c r="V12" s="46">
        <f>IFERROR(T12/J12,0)</f>
        <v>0.9856312618105323</v>
      </c>
      <c r="W12" s="22">
        <f>S12+G12</f>
        <v>100</v>
      </c>
      <c r="X12" s="47">
        <f>T12+H12</f>
        <v>2764400</v>
      </c>
      <c r="Y12" s="66">
        <f>IFERROR(W12/E12,0)</f>
        <v>0</v>
      </c>
      <c r="Z12" s="67">
        <f>IFERROR(X12/F12,0)</f>
        <v>0</v>
      </c>
      <c r="AA12" s="65"/>
      <c r="AB12" s="65"/>
      <c r="AC12" s="1">
        <v>5020</v>
      </c>
      <c r="AD12" s="1">
        <f>U12</f>
        <v>1</v>
      </c>
    </row>
    <row r="13" spans="1:34">
      <c r="A13" s="18"/>
      <c r="B13" s="19"/>
      <c r="C13" s="20" t="s">
        <v>32</v>
      </c>
      <c r="D13" s="21" t="s">
        <v>33</v>
      </c>
      <c r="E13" s="22">
        <v>0</v>
      </c>
      <c r="F13" s="23">
        <v>0</v>
      </c>
      <c r="G13" s="22">
        <v>0</v>
      </c>
      <c r="H13" s="23">
        <v>0</v>
      </c>
      <c r="I13" s="36">
        <v>100</v>
      </c>
      <c r="J13" s="37">
        <v>900000</v>
      </c>
      <c r="K13" s="38">
        <v>0</v>
      </c>
      <c r="L13" s="38">
        <v>0</v>
      </c>
      <c r="M13" s="38">
        <v>50</v>
      </c>
      <c r="N13" s="38">
        <v>880400</v>
      </c>
      <c r="O13" s="38">
        <v>0</v>
      </c>
      <c r="P13" s="38">
        <v>0</v>
      </c>
      <c r="Q13" s="38">
        <v>50</v>
      </c>
      <c r="R13" s="38">
        <v>0</v>
      </c>
      <c r="S13" s="37">
        <f>SUM(K13,M13,O13,Q13)</f>
        <v>100</v>
      </c>
      <c r="T13" s="37">
        <f>SUM(L13,N13,P13,R13)</f>
        <v>880400</v>
      </c>
      <c r="U13" s="46">
        <f>IFERROR(S13/I13,0)</f>
        <v>1</v>
      </c>
      <c r="V13" s="46">
        <f>IFERROR(T13/J13,0)</f>
        <v>0.9782222222222222</v>
      </c>
      <c r="W13" s="22">
        <f>S13+G13</f>
        <v>100</v>
      </c>
      <c r="X13" s="47">
        <f>T13+H13</f>
        <v>880400</v>
      </c>
      <c r="Y13" s="66">
        <f>IFERROR(W13/E13,0)</f>
        <v>0</v>
      </c>
      <c r="Z13" s="67">
        <f>IFERROR(X13/F13,0)</f>
        <v>0</v>
      </c>
      <c r="AA13" s="65"/>
      <c r="AB13" s="65"/>
      <c r="AC13" s="1">
        <v>5021</v>
      </c>
      <c r="AD13" s="1">
        <f>U13</f>
        <v>1</v>
      </c>
    </row>
    <row r="14" spans="1:34">
      <c r="A14" s="18"/>
      <c r="B14" s="19"/>
      <c r="C14" s="88" t="s">
        <v>34</v>
      </c>
      <c r="D14" s="89" t="s">
        <v>35</v>
      </c>
      <c r="E14" s="90">
        <v>0</v>
      </c>
      <c r="F14" s="91">
        <f>0+F15+F16</f>
        <v>0</v>
      </c>
      <c r="G14" s="90">
        <v>0</v>
      </c>
      <c r="H14" s="91">
        <f>0+H15+H16</f>
        <v>0</v>
      </c>
      <c r="I14" s="92">
        <v>100</v>
      </c>
      <c r="J14" s="93">
        <f>0+J15+J16</f>
        <v>2958904794</v>
      </c>
      <c r="K14" s="94">
        <v>0</v>
      </c>
      <c r="L14" s="94">
        <f>0+L15+L16</f>
        <v>403473494</v>
      </c>
      <c r="M14" s="94">
        <v>0</v>
      </c>
      <c r="N14" s="94">
        <f>0+N15+N16</f>
        <v>787185313</v>
      </c>
      <c r="O14" s="94">
        <v>0</v>
      </c>
      <c r="P14" s="94">
        <f>0+P15+P16</f>
        <v>478011380</v>
      </c>
      <c r="Q14" s="94">
        <v>0</v>
      </c>
      <c r="R14" s="94">
        <f>0+R15+R16</f>
        <v>502209277</v>
      </c>
      <c r="S14" s="93">
        <f>SUM(K14,M14,O14,Q14)</f>
        <v>0</v>
      </c>
      <c r="T14" s="93">
        <f>0+T15+T16</f>
        <v>2170879464</v>
      </c>
      <c r="U14" s="95">
        <f>IFERROR(S14/I14,0)</f>
        <v>0</v>
      </c>
      <c r="V14" s="95">
        <f>IFERROR(T14/J14,0)</f>
        <v>0.7336766861853954</v>
      </c>
      <c r="W14" s="90">
        <f>S14+G14</f>
        <v>0</v>
      </c>
      <c r="X14" s="91">
        <f>0+X15+X16</f>
        <v>2170879464</v>
      </c>
      <c r="Y14" s="96">
        <f>IFERROR(W14/E14,0)</f>
        <v>0</v>
      </c>
      <c r="Z14" s="97">
        <f>0+Z15+Z16</f>
        <v>0</v>
      </c>
      <c r="AA14" s="65"/>
      <c r="AB14" s="65"/>
      <c r="AC14"/>
      <c r="AD14"/>
      <c r="AE14"/>
      <c r="AF14"/>
    </row>
    <row r="15" spans="1:34">
      <c r="A15" s="18"/>
      <c r="B15" s="19"/>
      <c r="C15" s="20" t="s">
        <v>36</v>
      </c>
      <c r="D15" s="21" t="s">
        <v>37</v>
      </c>
      <c r="E15" s="22">
        <v>0</v>
      </c>
      <c r="F15" s="23">
        <v>0</v>
      </c>
      <c r="G15" s="22">
        <v>0</v>
      </c>
      <c r="H15" s="23">
        <v>0</v>
      </c>
      <c r="I15" s="36">
        <v>100</v>
      </c>
      <c r="J15" s="37">
        <v>2956404794</v>
      </c>
      <c r="K15" s="38">
        <v>25</v>
      </c>
      <c r="L15" s="38">
        <v>403419994</v>
      </c>
      <c r="M15" s="38">
        <v>25</v>
      </c>
      <c r="N15" s="38">
        <v>787035813</v>
      </c>
      <c r="O15" s="38">
        <v>25</v>
      </c>
      <c r="P15" s="38">
        <v>477814380</v>
      </c>
      <c r="Q15" s="38">
        <v>25</v>
      </c>
      <c r="R15" s="38">
        <v>501975777</v>
      </c>
      <c r="S15" s="37">
        <f>SUM(K15,M15,O15,Q15)</f>
        <v>100</v>
      </c>
      <c r="T15" s="37">
        <f>SUM(L15,N15,P15,R15)</f>
        <v>2170245964</v>
      </c>
      <c r="U15" s="46">
        <f>IFERROR(S15/I15,0)</f>
        <v>1</v>
      </c>
      <c r="V15" s="46">
        <f>IFERROR(T15/J15,0)</f>
        <v>0.7340828185654742</v>
      </c>
      <c r="W15" s="22">
        <f>S15+G15</f>
        <v>100</v>
      </c>
      <c r="X15" s="47">
        <f>T15+H15</f>
        <v>2170245964</v>
      </c>
      <c r="Y15" s="66">
        <f>IFERROR(W15/E15,0)</f>
        <v>0</v>
      </c>
      <c r="Z15" s="67">
        <f>IFERROR(X15/F15,0)</f>
        <v>0</v>
      </c>
      <c r="AA15" s="65"/>
      <c r="AB15" s="65"/>
      <c r="AC15">
        <v>5022</v>
      </c>
      <c r="AD15">
        <f>U15</f>
        <v>1</v>
      </c>
      <c r="AE15"/>
      <c r="AF15"/>
    </row>
    <row r="16" spans="1:34">
      <c r="A16" s="18"/>
      <c r="B16" s="19"/>
      <c r="C16" s="20" t="s">
        <v>38</v>
      </c>
      <c r="D16" s="21" t="s">
        <v>39</v>
      </c>
      <c r="E16" s="22">
        <v>0</v>
      </c>
      <c r="F16" s="23">
        <v>0</v>
      </c>
      <c r="G16" s="22">
        <v>0</v>
      </c>
      <c r="H16" s="23">
        <v>0</v>
      </c>
      <c r="I16" s="36">
        <v>100</v>
      </c>
      <c r="J16" s="37">
        <v>2500000</v>
      </c>
      <c r="K16" s="38">
        <v>20</v>
      </c>
      <c r="L16" s="38">
        <v>53500</v>
      </c>
      <c r="M16" s="38">
        <v>25</v>
      </c>
      <c r="N16" s="38">
        <v>149500</v>
      </c>
      <c r="O16" s="38">
        <v>25</v>
      </c>
      <c r="P16" s="38">
        <v>197000</v>
      </c>
      <c r="Q16" s="38">
        <v>30</v>
      </c>
      <c r="R16" s="38">
        <v>233500</v>
      </c>
      <c r="S16" s="37">
        <f>SUM(K16,M16,O16,Q16)</f>
        <v>100</v>
      </c>
      <c r="T16" s="37">
        <f>SUM(L16,N16,P16,R16)</f>
        <v>633500</v>
      </c>
      <c r="U16" s="46">
        <f>IFERROR(S16/I16,0)</f>
        <v>1</v>
      </c>
      <c r="V16" s="46">
        <f>IFERROR(T16/J16,0)</f>
        <v>0.2534</v>
      </c>
      <c r="W16" s="22">
        <f>S16+G16</f>
        <v>100</v>
      </c>
      <c r="X16" s="47">
        <f>T16+H16</f>
        <v>633500</v>
      </c>
      <c r="Y16" s="66">
        <f>IFERROR(W16/E16,0)</f>
        <v>0</v>
      </c>
      <c r="Z16" s="67">
        <f>IFERROR(X16/F16,0)</f>
        <v>0</v>
      </c>
      <c r="AA16" s="65"/>
      <c r="AB16" s="65"/>
      <c r="AC16">
        <v>5023</v>
      </c>
      <c r="AD16">
        <f>U16</f>
        <v>1</v>
      </c>
      <c r="AE16"/>
      <c r="AF16"/>
    </row>
    <row r="17" spans="1:34">
      <c r="A17" s="18"/>
      <c r="B17" s="19"/>
      <c r="C17" s="88" t="s">
        <v>40</v>
      </c>
      <c r="D17" s="89"/>
      <c r="E17" s="90"/>
      <c r="F17" s="91">
        <f>0+F18+F19+F20+F21</f>
        <v>0</v>
      </c>
      <c r="G17" s="90"/>
      <c r="H17" s="91">
        <f>0+H18+H19+H20+H21</f>
        <v>0</v>
      </c>
      <c r="I17" s="92"/>
      <c r="J17" s="93">
        <f>0+J18+J19+J20+J21</f>
        <v>285938496</v>
      </c>
      <c r="K17" s="94"/>
      <c r="L17" s="94">
        <f>0+L18+L19+L20+L21</f>
        <v>42285011</v>
      </c>
      <c r="M17" s="94"/>
      <c r="N17" s="94">
        <f>0+N18+N19+N20+N21</f>
        <v>71580955</v>
      </c>
      <c r="O17" s="94"/>
      <c r="P17" s="94">
        <f>0+P18+P19+P20+P21</f>
        <v>16606899</v>
      </c>
      <c r="Q17" s="94"/>
      <c r="R17" s="94">
        <f>0+R18+R19+R20+R21</f>
        <v>118952603</v>
      </c>
      <c r="S17" s="93"/>
      <c r="T17" s="93">
        <f>0+T18+T19+T20+T21</f>
        <v>249425468</v>
      </c>
      <c r="U17" s="95"/>
      <c r="V17" s="95">
        <f>IFERROR(T17/J17,0)</f>
        <v>0.8723046091702182</v>
      </c>
      <c r="W17" s="90"/>
      <c r="X17" s="91">
        <f>0+X18+X19+X20+X21</f>
        <v>249425468</v>
      </c>
      <c r="Y17" s="96"/>
      <c r="Z17" s="97">
        <f>0+Z18+Z19+Z20+Z21</f>
        <v>0</v>
      </c>
      <c r="AA17" s="65"/>
      <c r="AB17" s="65"/>
      <c r="AC17"/>
      <c r="AD17"/>
      <c r="AE17"/>
      <c r="AF17"/>
    </row>
    <row r="18" spans="1:34">
      <c r="A18" s="18"/>
      <c r="B18" s="19"/>
      <c r="C18" s="20" t="s">
        <v>41</v>
      </c>
      <c r="D18" s="21" t="s">
        <v>42</v>
      </c>
      <c r="E18" s="22">
        <v>0</v>
      </c>
      <c r="F18" s="23">
        <v>0</v>
      </c>
      <c r="G18" s="22">
        <v>0</v>
      </c>
      <c r="H18" s="23">
        <v>0</v>
      </c>
      <c r="I18" s="36">
        <v>100</v>
      </c>
      <c r="J18" s="37">
        <v>89081227</v>
      </c>
      <c r="K18" s="38">
        <v>0</v>
      </c>
      <c r="L18" s="38">
        <v>0</v>
      </c>
      <c r="M18" s="38">
        <v>20</v>
      </c>
      <c r="N18" s="38">
        <v>19927843</v>
      </c>
      <c r="O18" s="38">
        <v>20</v>
      </c>
      <c r="P18" s="38">
        <v>100000</v>
      </c>
      <c r="Q18" s="38">
        <v>40</v>
      </c>
      <c r="R18" s="38">
        <v>41043991</v>
      </c>
      <c r="S18" s="37">
        <f>SUM(K18,M18,O18,Q18)</f>
        <v>80</v>
      </c>
      <c r="T18" s="37">
        <f>SUM(L18,N18,P18,R18)</f>
        <v>61071834</v>
      </c>
      <c r="U18" s="46">
        <f>IFERROR(S18/I18,0)</f>
        <v>0.8</v>
      </c>
      <c r="V18" s="46">
        <f>IFERROR(T18/J18,0)</f>
        <v>0.6855746834290911</v>
      </c>
      <c r="W18" s="22">
        <f>S18+G18</f>
        <v>80</v>
      </c>
      <c r="X18" s="47">
        <f>T18+H18</f>
        <v>61071834</v>
      </c>
      <c r="Y18" s="66">
        <f>IFERROR(W18/E18,0)</f>
        <v>0</v>
      </c>
      <c r="Z18" s="67">
        <f>IFERROR(X18/F18,0)</f>
        <v>0</v>
      </c>
      <c r="AA18" s="65"/>
      <c r="AB18" s="65"/>
      <c r="AC18" s="1">
        <v>5024</v>
      </c>
      <c r="AD18" s="1">
        <f>U18</f>
        <v>0.8</v>
      </c>
    </row>
    <row r="19" spans="1:34">
      <c r="A19" s="18" t="s"/>
      <c r="B19" s="19" t="s"/>
      <c r="C19" s="20" t="s">
        <v>43</v>
      </c>
      <c r="D19" s="21" t="s">
        <v>44</v>
      </c>
      <c r="E19" s="22">
        <v>0</v>
      </c>
      <c r="F19" s="23">
        <v>0</v>
      </c>
      <c r="G19" s="22">
        <v>0</v>
      </c>
      <c r="H19" s="23">
        <v>0</v>
      </c>
      <c r="I19" s="36">
        <v>100</v>
      </c>
      <c r="J19" s="37">
        <v>7011626</v>
      </c>
      <c r="K19" s="38">
        <v>0</v>
      </c>
      <c r="L19" s="38">
        <v>0</v>
      </c>
      <c r="M19" s="38">
        <v>25</v>
      </c>
      <c r="N19" s="38">
        <v>1759000</v>
      </c>
      <c r="O19" s="38">
        <v>25</v>
      </c>
      <c r="P19" s="38">
        <v>650000</v>
      </c>
      <c r="Q19" s="38">
        <v>50</v>
      </c>
      <c r="R19" s="38">
        <v>3975000</v>
      </c>
      <c r="S19" s="37">
        <f>SUM(K19,M19,O19,Q19)</f>
        <v>100</v>
      </c>
      <c r="T19" s="37">
        <f>SUM(L19,N19,P19,R19)</f>
        <v>6384000</v>
      </c>
      <c r="U19" s="46">
        <f>IFERROR(S19/I19,0)</f>
        <v>1</v>
      </c>
      <c r="V19" s="46">
        <f>IFERROR(T19/J19,0)</f>
        <v>0.9104878098175802</v>
      </c>
      <c r="W19" s="22">
        <f>S19+G19</f>
        <v>100</v>
      </c>
      <c r="X19" s="47">
        <f>T19+H19</f>
        <v>6384000</v>
      </c>
      <c r="Y19" s="66">
        <f>IFERROR(W19/E19,0)</f>
        <v>0</v>
      </c>
      <c r="Z19" s="67">
        <f>IFERROR(X19/F19,0)</f>
        <v>0</v>
      </c>
      <c r="AA19" s="65" t="s"/>
      <c r="AB19" s="65" t="s"/>
      <c r="AC19" s="1">
        <v>5025</v>
      </c>
      <c r="AD19" s="1">
        <f>U19</f>
        <v>1</v>
      </c>
    </row>
    <row r="20" spans="1:34">
      <c r="A20" s="18"/>
      <c r="B20" s="19"/>
      <c r="C20" s="20" t="s">
        <v>45</v>
      </c>
      <c r="D20" s="21" t="s">
        <v>46</v>
      </c>
      <c r="E20" s="22">
        <v>0</v>
      </c>
      <c r="F20" s="23">
        <v>0</v>
      </c>
      <c r="G20" s="22">
        <v>0</v>
      </c>
      <c r="H20" s="23">
        <v>0</v>
      </c>
      <c r="I20" s="36">
        <v>0</v>
      </c>
      <c r="J20" s="37">
        <v>9990643</v>
      </c>
      <c r="K20" s="38">
        <v>0</v>
      </c>
      <c r="L20" s="38">
        <v>0</v>
      </c>
      <c r="M20" s="38">
        <v>0</v>
      </c>
      <c r="N20" s="38">
        <v>0</v>
      </c>
      <c r="O20" s="38">
        <v>0</v>
      </c>
      <c r="P20" s="38">
        <v>0</v>
      </c>
      <c r="Q20" s="38">
        <v>100</v>
      </c>
      <c r="R20" s="38">
        <v>8750000</v>
      </c>
      <c r="S20" s="37">
        <f>SUM(K20,M20,O20,Q20)</f>
        <v>100</v>
      </c>
      <c r="T20" s="37">
        <f>SUM(L20,N20,P20,R20)</f>
        <v>8750000</v>
      </c>
      <c r="U20" s="46">
        <f>IFERROR(S20/I20,0)</f>
        <v>0</v>
      </c>
      <c r="V20" s="46">
        <f>IFERROR(T20/J20,0)</f>
        <v>0.8758195043101831</v>
      </c>
      <c r="W20" s="22">
        <f>S20+G20</f>
        <v>100</v>
      </c>
      <c r="X20" s="47">
        <f>T20+H20</f>
        <v>8750000</v>
      </c>
      <c r="Y20" s="66">
        <f>IFERROR(W20/E20,0)</f>
        <v>0</v>
      </c>
      <c r="Z20" s="67">
        <f>IFERROR(X20/F20,0)</f>
        <v>0</v>
      </c>
      <c r="AA20" s="65" t="s"/>
      <c r="AB20" s="65" t="s"/>
      <c r="AC20" s="1">
        <v>6384</v>
      </c>
      <c r="AD20" s="1">
        <f>U20</f>
        <v>0</v>
      </c>
    </row>
    <row r="21" spans="1:34">
      <c r="A21" s="18"/>
      <c r="B21" s="19"/>
      <c r="C21" s="20" t="s">
        <v>47</v>
      </c>
      <c r="D21" s="21" t="s">
        <v>48</v>
      </c>
      <c r="E21" s="22">
        <v>0</v>
      </c>
      <c r="F21" s="23">
        <v>0</v>
      </c>
      <c r="G21" s="22">
        <v>0</v>
      </c>
      <c r="H21" s="23">
        <v>0</v>
      </c>
      <c r="I21" s="36">
        <v>100</v>
      </c>
      <c r="J21" s="37">
        <v>179855000</v>
      </c>
      <c r="K21" s="38">
        <v>25</v>
      </c>
      <c r="L21" s="38">
        <v>42285011</v>
      </c>
      <c r="M21" s="38">
        <v>25</v>
      </c>
      <c r="N21" s="38">
        <v>49894112</v>
      </c>
      <c r="O21" s="38">
        <v>25</v>
      </c>
      <c r="P21" s="38">
        <v>15856899</v>
      </c>
      <c r="Q21" s="38">
        <v>25</v>
      </c>
      <c r="R21" s="38">
        <v>65183612</v>
      </c>
      <c r="S21" s="37">
        <f>SUM(K21,M21,O21,Q21)</f>
        <v>100</v>
      </c>
      <c r="T21" s="37">
        <f>SUM(L21,N21,P21,R21)</f>
        <v>173219634</v>
      </c>
      <c r="U21" s="46">
        <f>IFERROR(S21/I21,0)</f>
        <v>1</v>
      </c>
      <c r="V21" s="46">
        <f>IFERROR(T21/J21,0)</f>
        <v>0.963107136304245</v>
      </c>
      <c r="W21" s="22">
        <f>S21+G21</f>
        <v>100</v>
      </c>
      <c r="X21" s="47">
        <f>T21+H21</f>
        <v>173219634</v>
      </c>
      <c r="Y21" s="66">
        <f>IFERROR(W21/E21,0)</f>
        <v>0</v>
      </c>
      <c r="Z21" s="67">
        <f>IFERROR(X21/F21,0)</f>
        <v>0</v>
      </c>
      <c r="AA21" s="65" t="s"/>
      <c r="AB21" s="65" t="s"/>
      <c r="AC21" s="1">
        <v>5026</v>
      </c>
      <c r="AD21" s="1">
        <f>U21</f>
        <v>1</v>
      </c>
    </row>
    <row r="22" spans="1:34">
      <c r="A22" s="18"/>
      <c r="B22" s="19"/>
      <c r="C22" s="88" t="s">
        <v>49</v>
      </c>
      <c r="D22" s="89" t="s"/>
      <c r="E22" s="90" t="s"/>
      <c r="F22" s="91">
        <f>0+F23</f>
        <v>0</v>
      </c>
      <c r="G22" s="90" t="s"/>
      <c r="H22" s="91">
        <f>0+H23</f>
        <v>0</v>
      </c>
      <c r="I22" s="92" t="s"/>
      <c r="J22" s="93">
        <f>0+J23</f>
        <v>20000000</v>
      </c>
      <c r="K22" s="94" t="s"/>
      <c r="L22" s="94">
        <f>0+L23</f>
        <v>0</v>
      </c>
      <c r="M22" s="94" t="s"/>
      <c r="N22" s="94">
        <f>0+N23</f>
        <v>0</v>
      </c>
      <c r="O22" s="94" t="s"/>
      <c r="P22" s="94">
        <f>0+P23</f>
        <v>0</v>
      </c>
      <c r="Q22" s="94" t="s"/>
      <c r="R22" s="94">
        <f>0+R23</f>
        <v>6985151</v>
      </c>
      <c r="S22" s="93" t="s"/>
      <c r="T22" s="93">
        <f>0+T23</f>
        <v>6985151</v>
      </c>
      <c r="U22" s="95" t="s"/>
      <c r="V22" s="95">
        <f>IFERROR(T22/J22,0)</f>
        <v>0.34925755</v>
      </c>
      <c r="W22" s="90" t="s"/>
      <c r="X22" s="91">
        <f>0+X23</f>
        <v>6985151</v>
      </c>
      <c r="Y22" s="96" t="s"/>
      <c r="Z22" s="97">
        <f>0+Z23</f>
        <v>0</v>
      </c>
      <c r="AA22" s="65" t="s"/>
      <c r="AB22" s="65" t="s"/>
    </row>
    <row r="23" spans="1:34">
      <c r="A23" s="18"/>
      <c r="B23" s="19"/>
      <c r="C23" s="20" t="s">
        <v>50</v>
      </c>
      <c r="D23" s="21" t="s">
        <v>51</v>
      </c>
      <c r="E23" s="22">
        <v>0</v>
      </c>
      <c r="F23" s="23">
        <v>0</v>
      </c>
      <c r="G23" s="22">
        <v>0</v>
      </c>
      <c r="H23" s="23">
        <v>0</v>
      </c>
      <c r="I23" s="36">
        <v>0</v>
      </c>
      <c r="J23" s="37">
        <v>20000000</v>
      </c>
      <c r="K23" s="38">
        <v>0</v>
      </c>
      <c r="L23" s="38">
        <v>0</v>
      </c>
      <c r="M23" s="38">
        <v>0</v>
      </c>
      <c r="N23" s="38">
        <v>0</v>
      </c>
      <c r="O23" s="38">
        <v>0</v>
      </c>
      <c r="P23" s="38">
        <v>0</v>
      </c>
      <c r="Q23" s="38">
        <v>100</v>
      </c>
      <c r="R23" s="38">
        <v>6985151</v>
      </c>
      <c r="S23" s="37">
        <f>SUM(K23,M23,O23,Q23)</f>
        <v>100</v>
      </c>
      <c r="T23" s="37">
        <f>SUM(L23,N23,P23,R23)</f>
        <v>6985151</v>
      </c>
      <c r="U23" s="46">
        <f>IFERROR(S23/I23,0)</f>
        <v>0</v>
      </c>
      <c r="V23" s="46">
        <f>IFERROR(T23/J23,0)</f>
        <v>0.34925755</v>
      </c>
      <c r="W23" s="22">
        <f>S23+G23</f>
        <v>100</v>
      </c>
      <c r="X23" s="47">
        <f>T23+H23</f>
        <v>6985151</v>
      </c>
      <c r="Y23" s="66">
        <f>IFERROR(W23/E23,0)</f>
        <v>0</v>
      </c>
      <c r="Z23" s="67">
        <f>IFERROR(X23/F23,0)</f>
        <v>0</v>
      </c>
      <c r="AA23" s="65" t="s"/>
      <c r="AB23" s="65" t="s"/>
      <c r="AC23" s="1">
        <v>6385</v>
      </c>
      <c r="AD23" s="1">
        <f>U23</f>
        <v>0</v>
      </c>
    </row>
    <row r="24" spans="1:34">
      <c r="A24" s="18"/>
      <c r="B24" s="19"/>
      <c r="C24" s="88" t="s">
        <v>52</v>
      </c>
      <c r="D24" s="89" t="s"/>
      <c r="E24" s="90" t="s"/>
      <c r="F24" s="91">
        <f>0+F25+F26</f>
        <v>0</v>
      </c>
      <c r="G24" s="90" t="s"/>
      <c r="H24" s="91">
        <f>0+H25+H26</f>
        <v>0</v>
      </c>
      <c r="I24" s="92" t="s"/>
      <c r="J24" s="93">
        <f>0+J25+J26</f>
        <v>287448448</v>
      </c>
      <c r="K24" s="94" t="s"/>
      <c r="L24" s="94">
        <f>0+L25+L26</f>
        <v>33434452</v>
      </c>
      <c r="M24" s="94" t="s"/>
      <c r="N24" s="94">
        <f>0+N25+N26</f>
        <v>39602294</v>
      </c>
      <c r="O24" s="94" t="s"/>
      <c r="P24" s="94">
        <f>0+P25+P26</f>
        <v>33732129</v>
      </c>
      <c r="Q24" s="94" t="s"/>
      <c r="R24" s="94">
        <f>0+R25+R26</f>
        <v>67175845</v>
      </c>
      <c r="S24" s="93" t="s"/>
      <c r="T24" s="93">
        <f>0+T25+T26</f>
        <v>173944720</v>
      </c>
      <c r="U24" s="95" t="s"/>
      <c r="V24" s="95">
        <f>IFERROR(T24/J24,0)</f>
        <v>0.6051336203422466</v>
      </c>
      <c r="W24" s="90" t="s"/>
      <c r="X24" s="91">
        <f>0+X25+X26</f>
        <v>173944720</v>
      </c>
      <c r="Y24" s="96" t="s"/>
      <c r="Z24" s="97">
        <f>0+Z25+Z26</f>
        <v>0</v>
      </c>
      <c r="AA24" s="65" t="s"/>
      <c r="AB24" s="65" t="s"/>
    </row>
    <row r="25" spans="1:34">
      <c r="A25" s="18"/>
      <c r="B25" s="19"/>
      <c r="C25" s="20" t="s">
        <v>53</v>
      </c>
      <c r="D25" s="21" t="s">
        <v>54</v>
      </c>
      <c r="E25" s="22">
        <v>0</v>
      </c>
      <c r="F25" s="23">
        <v>0</v>
      </c>
      <c r="G25" s="22">
        <v>0</v>
      </c>
      <c r="H25" s="23">
        <v>0</v>
      </c>
      <c r="I25" s="36">
        <v>100</v>
      </c>
      <c r="J25" s="37">
        <v>164899768</v>
      </c>
      <c r="K25" s="38">
        <v>25</v>
      </c>
      <c r="L25" s="38">
        <v>2830567</v>
      </c>
      <c r="M25" s="38">
        <v>25</v>
      </c>
      <c r="N25" s="38">
        <v>8998409</v>
      </c>
      <c r="O25" s="38">
        <v>25</v>
      </c>
      <c r="P25" s="38">
        <v>3128244</v>
      </c>
      <c r="Q25" s="38">
        <v>25</v>
      </c>
      <c r="R25" s="38">
        <v>36834760</v>
      </c>
      <c r="S25" s="37">
        <f>SUM(K25,M25,O25,Q25)</f>
        <v>100</v>
      </c>
      <c r="T25" s="37">
        <f>SUM(L25,N25,P25,R25)</f>
        <v>51791980</v>
      </c>
      <c r="U25" s="46">
        <f>IFERROR(S25/I25,0)</f>
        <v>1</v>
      </c>
      <c r="V25" s="46">
        <f>IFERROR(T25/J25,0)</f>
        <v>0.3140815819704489</v>
      </c>
      <c r="W25" s="22">
        <f>S25+G25</f>
        <v>100</v>
      </c>
      <c r="X25" s="47">
        <f>T25+H25</f>
        <v>51791980</v>
      </c>
      <c r="Y25" s="66">
        <f>IFERROR(W25/E25,0)</f>
        <v>0</v>
      </c>
      <c r="Z25" s="67">
        <f>IFERROR(X25/F25,0)</f>
        <v>0</v>
      </c>
      <c r="AA25" s="65" t="s"/>
      <c r="AB25" s="65" t="s"/>
      <c r="AC25" s="1">
        <v>5027</v>
      </c>
      <c r="AD25" s="1">
        <f>U25</f>
        <v>1</v>
      </c>
    </row>
    <row r="26" spans="1:34">
      <c r="A26" s="18" t="s"/>
      <c r="B26" s="19" t="s"/>
      <c r="C26" s="20" t="s">
        <v>55</v>
      </c>
      <c r="D26" s="21" t="s">
        <v>56</v>
      </c>
      <c r="E26" s="22">
        <v>0</v>
      </c>
      <c r="F26" s="23">
        <v>0</v>
      </c>
      <c r="G26" s="22">
        <v>0</v>
      </c>
      <c r="H26" s="23">
        <v>0</v>
      </c>
      <c r="I26" s="36">
        <v>100</v>
      </c>
      <c r="J26" s="37">
        <v>122548680</v>
      </c>
      <c r="K26" s="38">
        <v>25</v>
      </c>
      <c r="L26" s="38">
        <v>30603885</v>
      </c>
      <c r="M26" s="38">
        <v>25</v>
      </c>
      <c r="N26" s="38">
        <v>30603885</v>
      </c>
      <c r="O26" s="38">
        <v>25</v>
      </c>
      <c r="P26" s="38">
        <v>30603885</v>
      </c>
      <c r="Q26" s="38">
        <v>25</v>
      </c>
      <c r="R26" s="38">
        <v>30341085</v>
      </c>
      <c r="S26" s="37">
        <f>SUM(K26,M26,O26,Q26)</f>
        <v>100</v>
      </c>
      <c r="T26" s="37">
        <f>SUM(L26,N26,P26,R26)</f>
        <v>122152740</v>
      </c>
      <c r="U26" s="46">
        <f>IFERROR(S26/I26,0)</f>
        <v>1</v>
      </c>
      <c r="V26" s="46">
        <f>IFERROR(T26/J26,0)</f>
        <v>0.9967691206465872</v>
      </c>
      <c r="W26" s="22">
        <f>S26+G26</f>
        <v>100</v>
      </c>
      <c r="X26" s="47">
        <f>T26+H26</f>
        <v>122152740</v>
      </c>
      <c r="Y26" s="66">
        <f>IFERROR(W26/E26,0)</f>
        <v>0</v>
      </c>
      <c r="Z26" s="67">
        <f>IFERROR(X26/F26,0)</f>
        <v>0</v>
      </c>
      <c r="AA26" s="65" t="s"/>
      <c r="AB26" s="65" t="s"/>
      <c r="AC26" s="1">
        <v>5028</v>
      </c>
      <c r="AD26" s="1">
        <f>U26</f>
        <v>1</v>
      </c>
    </row>
    <row r="27" spans="1:34">
      <c r="A27" s="18" t="s"/>
      <c r="B27" s="19" t="s"/>
      <c r="C27" s="88" t="s">
        <v>57</v>
      </c>
      <c r="D27" s="89" t="s"/>
      <c r="E27" s="90" t="s"/>
      <c r="F27" s="91">
        <f>0+F28+F29+F30</f>
        <v>0</v>
      </c>
      <c r="G27" s="90" t="s"/>
      <c r="H27" s="91">
        <f>0+H28+H29+H30</f>
        <v>0</v>
      </c>
      <c r="I27" s="92" t="s"/>
      <c r="J27" s="93">
        <f>0+J28+J29+J30</f>
        <v>87150000</v>
      </c>
      <c r="K27" s="94" t="s"/>
      <c r="L27" s="94">
        <f>0+L28+L29+L30</f>
        <v>18106420</v>
      </c>
      <c r="M27" s="94" t="s"/>
      <c r="N27" s="94">
        <f>0+N28+N29+N30</f>
        <v>15266300</v>
      </c>
      <c r="O27" s="94" t="s"/>
      <c r="P27" s="94">
        <f>0+P28+P29+P30</f>
        <v>21327000</v>
      </c>
      <c r="Q27" s="94" t="s"/>
      <c r="R27" s="94">
        <f>0+R28+R29+R30</f>
        <v>28064617</v>
      </c>
      <c r="S27" s="93" t="s"/>
      <c r="T27" s="93">
        <f>0+T28+T29+T30</f>
        <v>82764337</v>
      </c>
      <c r="U27" s="95" t="s"/>
      <c r="V27" s="95">
        <f>IFERROR(T27/J27,0)</f>
        <v>0.9496768445209409</v>
      </c>
      <c r="W27" s="90" t="s"/>
      <c r="X27" s="91">
        <f>0+X28+X29+X30</f>
        <v>82764337</v>
      </c>
      <c r="Y27" s="96" t="s"/>
      <c r="Z27" s="97">
        <f>0+Z28+Z29+Z30</f>
        <v>0</v>
      </c>
      <c r="AA27" s="65" t="s"/>
      <c r="AB27" s="65" t="s"/>
    </row>
    <row r="28" spans="1:34">
      <c r="A28" s="18" t="s"/>
      <c r="B28" s="19" t="s"/>
      <c r="C28" s="20" t="s">
        <v>58</v>
      </c>
      <c r="D28" s="21" t="s">
        <v>59</v>
      </c>
      <c r="E28" s="22">
        <v>0</v>
      </c>
      <c r="F28" s="23">
        <v>0</v>
      </c>
      <c r="G28" s="22">
        <v>0</v>
      </c>
      <c r="H28" s="23">
        <v>0</v>
      </c>
      <c r="I28" s="36">
        <v>100</v>
      </c>
      <c r="J28" s="37">
        <v>28305000</v>
      </c>
      <c r="K28" s="38">
        <v>20</v>
      </c>
      <c r="L28" s="38">
        <v>4549000</v>
      </c>
      <c r="M28" s="38">
        <v>25</v>
      </c>
      <c r="N28" s="38">
        <v>5747000</v>
      </c>
      <c r="O28" s="38">
        <v>25</v>
      </c>
      <c r="P28" s="38">
        <v>12286600</v>
      </c>
      <c r="Q28" s="38">
        <v>30</v>
      </c>
      <c r="R28" s="38">
        <v>5693000</v>
      </c>
      <c r="S28" s="37">
        <f>SUM(K28,M28,O28,Q28)</f>
        <v>100</v>
      </c>
      <c r="T28" s="37">
        <f>SUM(L28,N28,P28,R28)</f>
        <v>28275600</v>
      </c>
      <c r="U28" s="46">
        <f>IFERROR(S28/I28,0)</f>
        <v>1</v>
      </c>
      <c r="V28" s="46">
        <f>IFERROR(T28/J28,0)</f>
        <v>0.9989613142554319</v>
      </c>
      <c r="W28" s="22">
        <f>S28+G28</f>
        <v>100</v>
      </c>
      <c r="X28" s="47">
        <f>T28+H28</f>
        <v>28275600</v>
      </c>
      <c r="Y28" s="66">
        <f>IFERROR(W28/E28,0)</f>
        <v>0</v>
      </c>
      <c r="Z28" s="67">
        <f>IFERROR(X28/F28,0)</f>
        <v>0</v>
      </c>
      <c r="AA28" s="65" t="s"/>
      <c r="AB28" s="65" t="s"/>
      <c r="AC28" s="1">
        <v>5029</v>
      </c>
      <c r="AD28" s="1">
        <f>U28</f>
        <v>1</v>
      </c>
    </row>
    <row r="29" spans="1:34">
      <c r="A29" s="18" t="s"/>
      <c r="B29" s="19" t="s"/>
      <c r="C29" s="20" t="s">
        <v>60</v>
      </c>
      <c r="D29" s="21" t="s">
        <v>61</v>
      </c>
      <c r="E29" s="22">
        <v>0</v>
      </c>
      <c r="F29" s="23">
        <v>0</v>
      </c>
      <c r="G29" s="22">
        <v>0</v>
      </c>
      <c r="H29" s="23">
        <v>0</v>
      </c>
      <c r="I29" s="36">
        <v>100</v>
      </c>
      <c r="J29" s="37">
        <v>54945000</v>
      </c>
      <c r="K29" s="38">
        <v>20</v>
      </c>
      <c r="L29" s="38">
        <v>13164720</v>
      </c>
      <c r="M29" s="38">
        <v>25</v>
      </c>
      <c r="N29" s="38">
        <v>9131300</v>
      </c>
      <c r="O29" s="38">
        <v>25</v>
      </c>
      <c r="P29" s="38">
        <v>8032400</v>
      </c>
      <c r="Q29" s="38">
        <v>30</v>
      </c>
      <c r="R29" s="38">
        <v>21231617</v>
      </c>
      <c r="S29" s="37">
        <f>SUM(K29,M29,O29,Q29)</f>
        <v>100</v>
      </c>
      <c r="T29" s="37">
        <f>SUM(L29,N29,P29,R29)</f>
        <v>51560037</v>
      </c>
      <c r="U29" s="46">
        <f>IFERROR(S29/I29,0)</f>
        <v>1</v>
      </c>
      <c r="V29" s="46">
        <f>IFERROR(T29/J29,0)</f>
        <v>0.9383936117936118</v>
      </c>
      <c r="W29" s="22">
        <f>S29+G29</f>
        <v>100</v>
      </c>
      <c r="X29" s="47">
        <f>T29+H29</f>
        <v>51560037</v>
      </c>
      <c r="Y29" s="66">
        <f>IFERROR(W29/E29,0)</f>
        <v>0</v>
      </c>
      <c r="Z29" s="67">
        <f>IFERROR(X29/F29,0)</f>
        <v>0</v>
      </c>
      <c r="AA29" s="65" t="s"/>
      <c r="AB29" s="65" t="s"/>
      <c r="AC29" s="1">
        <v>5030</v>
      </c>
      <c r="AD29" s="1">
        <f>U29</f>
        <v>1</v>
      </c>
    </row>
    <row r="30" spans="1:34">
      <c r="A30" s="18" t="s"/>
      <c r="B30" s="19" t="s"/>
      <c r="C30" s="20" t="s">
        <v>62</v>
      </c>
      <c r="D30" s="21" t="s">
        <v>63</v>
      </c>
      <c r="E30" s="22">
        <v>0</v>
      </c>
      <c r="F30" s="23">
        <v>0</v>
      </c>
      <c r="G30" s="22">
        <v>0</v>
      </c>
      <c r="H30" s="23">
        <v>0</v>
      </c>
      <c r="I30" s="36">
        <v>100</v>
      </c>
      <c r="J30" s="37">
        <v>3900000</v>
      </c>
      <c r="K30" s="38">
        <v>20</v>
      </c>
      <c r="L30" s="38">
        <v>392700</v>
      </c>
      <c r="M30" s="38">
        <v>25</v>
      </c>
      <c r="N30" s="38">
        <v>388000</v>
      </c>
      <c r="O30" s="38">
        <v>25</v>
      </c>
      <c r="P30" s="38">
        <v>1008000</v>
      </c>
      <c r="Q30" s="38">
        <v>30</v>
      </c>
      <c r="R30" s="38">
        <v>1140000</v>
      </c>
      <c r="S30" s="37">
        <f>SUM(K30,M30,O30,Q30)</f>
        <v>100</v>
      </c>
      <c r="T30" s="37">
        <f>SUM(L30,N30,P30,R30)</f>
        <v>2928700</v>
      </c>
      <c r="U30" s="46">
        <f>IFERROR(S30/I30,0)</f>
        <v>1</v>
      </c>
      <c r="V30" s="46">
        <f>IFERROR(T30/J30,0)</f>
        <v>0.750948717948718</v>
      </c>
      <c r="W30" s="22">
        <f>S30+G30</f>
        <v>100</v>
      </c>
      <c r="X30" s="47">
        <f>T30+H30</f>
        <v>2928700</v>
      </c>
      <c r="Y30" s="66">
        <f>IFERROR(W30/E30,0)</f>
        <v>0</v>
      </c>
      <c r="Z30" s="67">
        <f>IFERROR(X30/F30,0)</f>
        <v>0</v>
      </c>
      <c r="AA30" s="65" t="s"/>
      <c r="AB30" s="65" t="s"/>
      <c r="AC30" s="1">
        <v>5031</v>
      </c>
      <c r="AD30" s="1">
        <f>U30</f>
        <v>1</v>
      </c>
    </row>
    <row r="31" spans="1:34">
      <c r="A31" s="18" t="s"/>
      <c r="B31" s="19" t="s"/>
      <c r="C31" s="20" t="s"/>
      <c r="D31" s="21" t="s"/>
      <c r="E31" s="22" t="s"/>
      <c r="F31" s="23" t="s"/>
      <c r="G31" s="22" t="s"/>
      <c r="H31" s="23" t="s"/>
      <c r="I31" s="36" t="s"/>
      <c r="J31" s="37" t="s"/>
      <c r="K31" s="98" t="s">
        <v>64</v>
      </c>
      <c r="L31" s="37"/>
      <c r="M31" s="37"/>
      <c r="N31" s="37"/>
      <c r="O31" s="37"/>
      <c r="P31" s="37"/>
      <c r="Q31" s="37"/>
      <c r="R31" s="37"/>
      <c r="S31" s="37"/>
      <c r="T31" s="37"/>
      <c r="U31" s="46">
        <f>IFERROR(((U12*J12)+(U13*J13)+(U15*J15)+(U16*J16)+(U18*J18)+(U19*J19)+(U20*J20)+(U21*J21)+(U23*J23)+(U25*J25)+(U26*J26)+(U28*J28)+(U29*J29)+(U30*J30))/J10,0)</f>
        <v>0.9868775825475067</v>
      </c>
      <c r="V31" s="46">
        <f>V10</f>
        <v>0.7377260249454732</v>
      </c>
      <c r="W31" s="22" t="s"/>
      <c r="X31" s="47" t="s"/>
      <c r="Y31" s="66" t="s"/>
      <c r="Z31" s="67" t="s"/>
      <c r="AA31" s="65" t="s"/>
      <c r="AB31" s="65" t="s"/>
    </row>
    <row r="32" spans="1:34">
      <c r="A32" s="18" t="s"/>
      <c r="B32" s="19" t="s"/>
      <c r="C32" s="20" t="s"/>
      <c r="D32" s="21" t="s"/>
      <c r="E32" s="22" t="s"/>
      <c r="F32" s="23" t="s"/>
      <c r="G32" s="22" t="s"/>
      <c r="H32" s="23" t="s"/>
      <c r="I32" s="36" t="s"/>
      <c r="J32" s="37" t="s"/>
      <c r="K32" s="98" t="s">
        <v>65</v>
      </c>
      <c r="L32" s="37"/>
      <c r="M32" s="37"/>
      <c r="N32" s="37"/>
      <c r="O32" s="37"/>
      <c r="P32" s="37"/>
      <c r="Q32" s="37"/>
      <c r="R32" s="37"/>
      <c r="S32" s="37"/>
      <c r="T32" s="37"/>
      <c r="U32" s="46" t="str">
        <f>IF(U31&gt;0.9,"Sangat Tinggi",IF(U31&gt;0.75,"Tinggi",IF(U31&gt;0.65,"Sedang",IF(U31&gt;0.5,"Rendah","Sangat Rendah"))))</f>
        <v>Sangat Tinggi</v>
      </c>
      <c r="V32" s="46" t="str">
        <f>IF(V31&gt;0.9,"Sangat Tinggi",IF(V31&gt;0.75,"Tinggi",IF(V31&gt;0.65,"Sedang",IF(V31&gt;0.5,"Rendah","Sangat Rendah"))))</f>
        <v>Sedang</v>
      </c>
      <c r="W32" s="22" t="s"/>
      <c r="X32" s="47" t="s"/>
      <c r="Y32" s="66" t="s"/>
      <c r="Z32" s="67" t="s"/>
      <c r="AA32" s="65" t="s"/>
      <c r="AB32" s="65" t="s"/>
    </row>
    <row r="33" spans="1:34">
      <c r="A33" s="18" t="s"/>
      <c r="B33" s="19" t="s"/>
      <c r="C33" s="77" t="s">
        <v>66</v>
      </c>
      <c r="D33" s="21"/>
      <c r="E33" s="22"/>
      <c r="F33" s="23"/>
      <c r="G33" s="22"/>
      <c r="H33" s="23"/>
      <c r="I33" s="36"/>
      <c r="J33" s="37"/>
      <c r="K33" s="38"/>
      <c r="L33" s="38"/>
      <c r="M33" s="38"/>
      <c r="N33" s="38"/>
      <c r="O33" s="38"/>
      <c r="P33" s="38"/>
      <c r="Q33" s="38"/>
      <c r="R33" s="38"/>
      <c r="S33" s="37"/>
      <c r="T33" s="37"/>
      <c r="U33" s="46"/>
      <c r="V33" s="46"/>
      <c r="W33" s="22"/>
      <c r="X33" s="47"/>
      <c r="Y33" s="66"/>
      <c r="Z33" s="67"/>
      <c r="AA33" s="65" t="s"/>
      <c r="AB33" s="65" t="s"/>
    </row>
    <row r="34" spans="1:34">
      <c r="A34" s="18" t="s"/>
      <c r="B34" s="19"/>
      <c r="C34" s="78" t="s">
        <v>67</v>
      </c>
      <c r="D34" s="79" t="s"/>
      <c r="E34" s="80" t="s"/>
      <c r="F34" s="81">
        <f>0+F35</f>
        <v>0</v>
      </c>
      <c r="G34" s="80" t="s"/>
      <c r="H34" s="81">
        <f>0+H35</f>
        <v>0</v>
      </c>
      <c r="I34" s="82" t="s"/>
      <c r="J34" s="83">
        <f>0+J35</f>
        <v>6000000</v>
      </c>
      <c r="K34" s="84" t="s"/>
      <c r="L34" s="84">
        <f>0+L35</f>
        <v>0</v>
      </c>
      <c r="M34" s="84" t="s"/>
      <c r="N34" s="84">
        <f>0+N35</f>
        <v>0</v>
      </c>
      <c r="O34" s="84" t="s"/>
      <c r="P34" s="84">
        <f>0+P35</f>
        <v>0</v>
      </c>
      <c r="Q34" s="84" t="s"/>
      <c r="R34" s="84">
        <f>0+R35</f>
        <v>5670000</v>
      </c>
      <c r="S34" s="83" t="s"/>
      <c r="T34" s="83">
        <f>0+T35</f>
        <v>5670000</v>
      </c>
      <c r="U34" s="85" t="s"/>
      <c r="V34" s="85">
        <f>IFERROR(T34/J34,0)</f>
        <v>0.945</v>
      </c>
      <c r="W34" s="80" t="s"/>
      <c r="X34" s="81">
        <f>0+X35</f>
        <v>5670000</v>
      </c>
      <c r="Y34" s="86" t="s"/>
      <c r="Z34" s="87">
        <f>IFERROR(X34/F34,0)</f>
        <v>0</v>
      </c>
      <c r="AA34" s="65" t="s">
        <v>2</v>
      </c>
      <c r="AB34" s="65" t="s"/>
    </row>
    <row r="35" spans="1:34">
      <c r="A35" s="18" t="s"/>
      <c r="B35" s="19" t="s"/>
      <c r="C35" s="88" t="s">
        <v>68</v>
      </c>
      <c r="D35" s="89" t="s"/>
      <c r="E35" s="90" t="s"/>
      <c r="F35" s="91">
        <f>0+F36</f>
        <v>0</v>
      </c>
      <c r="G35" s="90" t="s"/>
      <c r="H35" s="91">
        <f>0+H36</f>
        <v>0</v>
      </c>
      <c r="I35" s="92" t="s"/>
      <c r="J35" s="93">
        <f>0+J36</f>
        <v>6000000</v>
      </c>
      <c r="K35" s="94" t="s"/>
      <c r="L35" s="94">
        <f>0+L36</f>
        <v>0</v>
      </c>
      <c r="M35" s="94" t="s"/>
      <c r="N35" s="94">
        <f>0+N36</f>
        <v>0</v>
      </c>
      <c r="O35" s="94" t="s"/>
      <c r="P35" s="94">
        <f>0+P36</f>
        <v>0</v>
      </c>
      <c r="Q35" s="94" t="s"/>
      <c r="R35" s="94">
        <f>0+R36</f>
        <v>5670000</v>
      </c>
      <c r="S35" s="93" t="s"/>
      <c r="T35" s="93">
        <f>0+T36</f>
        <v>5670000</v>
      </c>
      <c r="U35" s="95" t="s"/>
      <c r="V35" s="95">
        <f>IFERROR(T35/J35,0)</f>
        <v>0.945</v>
      </c>
      <c r="W35" s="90" t="s"/>
      <c r="X35" s="91">
        <f>0+X36</f>
        <v>5670000</v>
      </c>
      <c r="Y35" s="96" t="s"/>
      <c r="Z35" s="97">
        <f>0+Z36</f>
        <v>0</v>
      </c>
      <c r="AA35" s="65" t="s"/>
      <c r="AB35" s="65" t="s"/>
    </row>
    <row r="36" spans="1:34">
      <c r="A36" s="18" t="s"/>
      <c r="B36" s="19" t="s"/>
      <c r="C36" s="20" t="s">
        <v>69</v>
      </c>
      <c r="D36" s="21" t="s">
        <v>70</v>
      </c>
      <c r="E36" s="22">
        <v>0</v>
      </c>
      <c r="F36" s="23">
        <v>0</v>
      </c>
      <c r="G36" s="22">
        <v>0</v>
      </c>
      <c r="H36" s="23">
        <v>0</v>
      </c>
      <c r="I36" s="36">
        <v>100</v>
      </c>
      <c r="J36" s="37">
        <v>6000000</v>
      </c>
      <c r="K36" s="38">
        <v>0</v>
      </c>
      <c r="L36" s="38">
        <v>0</v>
      </c>
      <c r="M36" s="38">
        <v>0</v>
      </c>
      <c r="N36" s="38">
        <v>0</v>
      </c>
      <c r="O36" s="38">
        <v>0</v>
      </c>
      <c r="P36" s="38">
        <v>0</v>
      </c>
      <c r="Q36" s="38">
        <v>96</v>
      </c>
      <c r="R36" s="38">
        <v>5670000</v>
      </c>
      <c r="S36" s="37">
        <f>SUM(K36,M36,O36,Q36)</f>
        <v>96</v>
      </c>
      <c r="T36" s="37">
        <f>SUM(L36,N36,P36,R36)</f>
        <v>5670000</v>
      </c>
      <c r="U36" s="46">
        <f>IFERROR(S36/I36,0)</f>
        <v>0.96</v>
      </c>
      <c r="V36" s="46">
        <f>IFERROR(T36/J36,0)</f>
        <v>0.945</v>
      </c>
      <c r="W36" s="22">
        <f>S36+G36</f>
        <v>96</v>
      </c>
      <c r="X36" s="47">
        <f>T36+H36</f>
        <v>5670000</v>
      </c>
      <c r="Y36" s="66">
        <f>IFERROR(W36/E36,0)</f>
        <v>0</v>
      </c>
      <c r="Z36" s="67">
        <f>IFERROR(X36/F36,0)</f>
        <v>0</v>
      </c>
      <c r="AA36" s="65" t="s"/>
      <c r="AB36" s="65" t="s"/>
      <c r="AC36" s="1">
        <v>5032</v>
      </c>
      <c r="AD36" s="1">
        <f>U36</f>
        <v>0.96</v>
      </c>
    </row>
    <row r="37" spans="1:34">
      <c r="A37" s="18" t="s"/>
      <c r="B37" s="19" t="s"/>
      <c r="C37" s="20" t="s"/>
      <c r="D37" s="21" t="s"/>
      <c r="E37" s="22" t="s"/>
      <c r="F37" s="23" t="s"/>
      <c r="G37" s="22" t="s"/>
      <c r="H37" s="23" t="s"/>
      <c r="I37" s="36" t="s"/>
      <c r="J37" s="37" t="s"/>
      <c r="K37" s="98" t="s">
        <v>64</v>
      </c>
      <c r="L37" s="37"/>
      <c r="M37" s="37"/>
      <c r="N37" s="37"/>
      <c r="O37" s="37"/>
      <c r="P37" s="37"/>
      <c r="Q37" s="37"/>
      <c r="R37" s="37"/>
      <c r="S37" s="37"/>
      <c r="T37" s="37"/>
      <c r="U37" s="46">
        <f>IFERROR(((U36*J36))/J34,0)</f>
        <v>0.96</v>
      </c>
      <c r="V37" s="46">
        <f>V34</f>
        <v>0.945</v>
      </c>
      <c r="W37" s="22" t="s"/>
      <c r="X37" s="47" t="s"/>
      <c r="Y37" s="66" t="s"/>
      <c r="Z37" s="67" t="s"/>
      <c r="AA37" s="65" t="s"/>
      <c r="AB37" s="65" t="s"/>
    </row>
    <row r="38" spans="1:34">
      <c r="A38" s="18" t="s"/>
      <c r="B38" s="19" t="s"/>
      <c r="C38" s="20" t="s"/>
      <c r="D38" s="21" t="s"/>
      <c r="E38" s="22" t="s"/>
      <c r="F38" s="23" t="s"/>
      <c r="G38" s="22" t="s"/>
      <c r="H38" s="23" t="s"/>
      <c r="I38" s="36" t="s"/>
      <c r="J38" s="37" t="s"/>
      <c r="K38" s="98" t="s">
        <v>65</v>
      </c>
      <c r="L38" s="37"/>
      <c r="M38" s="37"/>
      <c r="N38" s="37"/>
      <c r="O38" s="37"/>
      <c r="P38" s="37"/>
      <c r="Q38" s="37"/>
      <c r="R38" s="37"/>
      <c r="S38" s="37"/>
      <c r="T38" s="37"/>
      <c r="U38" s="46" t="str">
        <f>IF(U37&gt;0.9,"Sangat Tinggi",IF(U37&gt;0.75,"Tinggi",IF(U37&gt;0.65,"Sedang",IF(U37&gt;0.5,"Rendah","Sangat Rendah"))))</f>
        <v>Sangat Tinggi</v>
      </c>
      <c r="V38" s="46" t="str">
        <f>IF(V37&gt;0.9,"Sangat Tinggi",IF(V37&gt;0.75,"Tinggi",IF(V37&gt;0.65,"Sedang",IF(V37&gt;0.5,"Rendah","Sangat Rendah"))))</f>
        <v>Sangat Tinggi</v>
      </c>
      <c r="W38" s="22" t="s"/>
      <c r="X38" s="47" t="s"/>
      <c r="Y38" s="66" t="s"/>
      <c r="Z38" s="67" t="s"/>
      <c r="AA38" s="65" t="s"/>
      <c r="AB38" s="65" t="s"/>
    </row>
    <row r="39" spans="1:34">
      <c r="A39" s="18" t="s"/>
      <c r="B39" s="19"/>
      <c r="C39" s="78" t="s">
        <v>71</v>
      </c>
      <c r="D39" s="79" t="s"/>
      <c r="E39" s="80" t="s"/>
      <c r="F39" s="81">
        <f>0+F40</f>
        <v>0</v>
      </c>
      <c r="G39" s="80" t="s"/>
      <c r="H39" s="81">
        <f>0+H40</f>
        <v>0</v>
      </c>
      <c r="I39" s="82" t="s"/>
      <c r="J39" s="83">
        <f>0+J40</f>
        <v>34865120</v>
      </c>
      <c r="K39" s="84" t="s"/>
      <c r="L39" s="84">
        <f>0+L40</f>
        <v>0</v>
      </c>
      <c r="M39" s="84" t="s"/>
      <c r="N39" s="84">
        <f>0+N40</f>
        <v>3187500</v>
      </c>
      <c r="O39" s="84" t="s"/>
      <c r="P39" s="84">
        <f>0+P40</f>
        <v>6187500</v>
      </c>
      <c r="Q39" s="84" t="s"/>
      <c r="R39" s="84">
        <f>0+R40</f>
        <v>11545360</v>
      </c>
      <c r="S39" s="83" t="s"/>
      <c r="T39" s="83">
        <f>0+T40</f>
        <v>20920360</v>
      </c>
      <c r="U39" s="85" t="s"/>
      <c r="V39" s="85">
        <f>IFERROR(T39/J39,0)</f>
        <v>0.600036942365321</v>
      </c>
      <c r="W39" s="80" t="s"/>
      <c r="X39" s="81">
        <f>0+X40</f>
        <v>20920360</v>
      </c>
      <c r="Y39" s="86" t="s"/>
      <c r="Z39" s="87">
        <f>IFERROR(X39/F39,0)</f>
        <v>0</v>
      </c>
      <c r="AA39" s="65" t="s">
        <v>2</v>
      </c>
      <c r="AB39" s="65" t="s"/>
    </row>
    <row r="40" spans="1:34">
      <c r="A40" s="18" t="s"/>
      <c r="B40" s="19" t="s"/>
      <c r="C40" s="88" t="s">
        <v>72</v>
      </c>
      <c r="D40" s="89" t="s"/>
      <c r="E40" s="90" t="s"/>
      <c r="F40" s="91">
        <f>0+F41</f>
        <v>0</v>
      </c>
      <c r="G40" s="90" t="s"/>
      <c r="H40" s="91">
        <f>0+H41</f>
        <v>0</v>
      </c>
      <c r="I40" s="92" t="s"/>
      <c r="J40" s="93">
        <f>0+J41</f>
        <v>34865120</v>
      </c>
      <c r="K40" s="94" t="s"/>
      <c r="L40" s="94">
        <f>0+L41</f>
        <v>0</v>
      </c>
      <c r="M40" s="94" t="s"/>
      <c r="N40" s="94">
        <f>0+N41</f>
        <v>3187500</v>
      </c>
      <c r="O40" s="94" t="s"/>
      <c r="P40" s="94">
        <f>0+P41</f>
        <v>6187500</v>
      </c>
      <c r="Q40" s="94" t="s"/>
      <c r="R40" s="94">
        <f>0+R41</f>
        <v>11545360</v>
      </c>
      <c r="S40" s="93" t="s"/>
      <c r="T40" s="93">
        <f>0+T41</f>
        <v>20920360</v>
      </c>
      <c r="U40" s="95" t="s"/>
      <c r="V40" s="95">
        <f>IFERROR(T40/J40,0)</f>
        <v>0.600036942365321</v>
      </c>
      <c r="W40" s="90" t="s"/>
      <c r="X40" s="91">
        <f>0+X41</f>
        <v>20920360</v>
      </c>
      <c r="Y40" s="96" t="s"/>
      <c r="Z40" s="97">
        <f>0+Z41</f>
        <v>0</v>
      </c>
      <c r="AA40" s="65" t="s"/>
      <c r="AB40" s="65" t="s"/>
    </row>
    <row r="41" spans="1:34">
      <c r="A41" s="18" t="s"/>
      <c r="B41" s="19" t="s"/>
      <c r="C41" s="20" t="s">
        <v>73</v>
      </c>
      <c r="D41" s="21" t="s">
        <v>74</v>
      </c>
      <c r="E41" s="22">
        <v>0</v>
      </c>
      <c r="F41" s="23">
        <v>0</v>
      </c>
      <c r="G41" s="22">
        <v>0</v>
      </c>
      <c r="H41" s="23">
        <v>0</v>
      </c>
      <c r="I41" s="36">
        <v>100</v>
      </c>
      <c r="J41" s="37">
        <v>34865120</v>
      </c>
      <c r="K41" s="38">
        <v>0</v>
      </c>
      <c r="L41" s="38">
        <v>0</v>
      </c>
      <c r="M41" s="38">
        <v>25</v>
      </c>
      <c r="N41" s="38">
        <v>3187500</v>
      </c>
      <c r="O41" s="38">
        <v>25</v>
      </c>
      <c r="P41" s="38">
        <v>6187500</v>
      </c>
      <c r="Q41" s="38">
        <v>30</v>
      </c>
      <c r="R41" s="38">
        <v>11545360</v>
      </c>
      <c r="S41" s="37">
        <f>SUM(K41,M41,O41,Q41)</f>
        <v>80</v>
      </c>
      <c r="T41" s="37">
        <f>SUM(L41,N41,P41,R41)</f>
        <v>20920360</v>
      </c>
      <c r="U41" s="46">
        <f>IFERROR(S41/I41,0)</f>
        <v>0.8</v>
      </c>
      <c r="V41" s="46">
        <f>IFERROR(T41/J41,0)</f>
        <v>0.600036942365321</v>
      </c>
      <c r="W41" s="22">
        <f>S41+G41</f>
        <v>80</v>
      </c>
      <c r="X41" s="47">
        <f>T41+H41</f>
        <v>20920360</v>
      </c>
      <c r="Y41" s="66">
        <f>IFERROR(W41/E41,0)</f>
        <v>0</v>
      </c>
      <c r="Z41" s="67">
        <f>IFERROR(X41/F41,0)</f>
        <v>0</v>
      </c>
      <c r="AA41" s="65" t="s"/>
      <c r="AB41" s="65" t="s"/>
      <c r="AC41" s="1">
        <v>5033</v>
      </c>
      <c r="AD41" s="1">
        <f>U41</f>
        <v>0.8</v>
      </c>
    </row>
    <row r="42" spans="1:34">
      <c r="A42" s="18" t="s"/>
      <c r="B42" s="19" t="s"/>
      <c r="C42" s="20" t="s"/>
      <c r="D42" s="21" t="s"/>
      <c r="E42" s="22" t="s"/>
      <c r="F42" s="23" t="s"/>
      <c r="G42" s="22" t="s"/>
      <c r="H42" s="23" t="s"/>
      <c r="I42" s="36" t="s"/>
      <c r="J42" s="37" t="s"/>
      <c r="K42" s="98" t="s">
        <v>64</v>
      </c>
      <c r="L42" s="37"/>
      <c r="M42" s="37"/>
      <c r="N42" s="37"/>
      <c r="O42" s="37"/>
      <c r="P42" s="37"/>
      <c r="Q42" s="37"/>
      <c r="R42" s="37"/>
      <c r="S42" s="37"/>
      <c r="T42" s="37"/>
      <c r="U42" s="46">
        <f>IFERROR(((U41*J41))/J39,0)</f>
        <v>0.8</v>
      </c>
      <c r="V42" s="46">
        <f>V39</f>
        <v>0.600036942365321</v>
      </c>
      <c r="W42" s="22" t="s"/>
      <c r="X42" s="47" t="s"/>
      <c r="Y42" s="66" t="s"/>
      <c r="Z42" s="67" t="s"/>
      <c r="AA42" s="65" t="s"/>
      <c r="AB42" s="65" t="s"/>
    </row>
    <row r="43" spans="1:34">
      <c r="A43" s="18" t="s"/>
      <c r="B43" s="19" t="s"/>
      <c r="C43" s="20" t="s"/>
      <c r="D43" s="21" t="s"/>
      <c r="E43" s="22" t="s"/>
      <c r="F43" s="23" t="s"/>
      <c r="G43" s="22" t="s"/>
      <c r="H43" s="23" t="s"/>
      <c r="I43" s="36" t="s"/>
      <c r="J43" s="37" t="s"/>
      <c r="K43" s="98" t="s">
        <v>65</v>
      </c>
      <c r="L43" s="37"/>
      <c r="M43" s="37"/>
      <c r="N43" s="37"/>
      <c r="O43" s="37"/>
      <c r="P43" s="37"/>
      <c r="Q43" s="37"/>
      <c r="R43" s="37"/>
      <c r="S43" s="37"/>
      <c r="T43" s="37"/>
      <c r="U43" s="46" t="str">
        <f>IF(U42&gt;0.9,"Sangat Tinggi",IF(U42&gt;0.75,"Tinggi",IF(U42&gt;0.65,"Sedang",IF(U42&gt;0.5,"Rendah","Sangat Rendah"))))</f>
        <v>Tinggi</v>
      </c>
      <c r="V43" s="46" t="str">
        <f>IF(V42&gt;0.9,"Sangat Tinggi",IF(V42&gt;0.75,"Tinggi",IF(V42&gt;0.65,"Sedang",IF(V42&gt;0.5,"Rendah","Sangat Rendah"))))</f>
        <v>Rendah</v>
      </c>
      <c r="W43" s="22" t="s"/>
      <c r="X43" s="47" t="s"/>
      <c r="Y43" s="66" t="s"/>
      <c r="Z43" s="67" t="s"/>
      <c r="AA43" s="65" t="s"/>
      <c r="AB43" s="65" t="s"/>
    </row>
    <row r="44" spans="1:34">
      <c r="A44" s="18" t="s"/>
      <c r="B44" s="19"/>
      <c r="C44" s="78" t="s">
        <v>75</v>
      </c>
      <c r="D44" s="79" t="s"/>
      <c r="E44" s="80" t="s"/>
      <c r="F44" s="81">
        <f>0+F45</f>
        <v>0</v>
      </c>
      <c r="G44" s="80" t="s"/>
      <c r="H44" s="81">
        <f>0+H45</f>
        <v>0</v>
      </c>
      <c r="I44" s="82" t="s"/>
      <c r="J44" s="83">
        <f>0+J45</f>
        <v>1327900314</v>
      </c>
      <c r="K44" s="84" t="s"/>
      <c r="L44" s="84">
        <f>0+L45</f>
        <v>0</v>
      </c>
      <c r="M44" s="84" t="s"/>
      <c r="N44" s="84">
        <f>0+N45</f>
        <v>258202760</v>
      </c>
      <c r="O44" s="84" t="s"/>
      <c r="P44" s="84">
        <f>0+P45</f>
        <v>560755200</v>
      </c>
      <c r="Q44" s="84" t="s"/>
      <c r="R44" s="84">
        <f>0+R45</f>
        <v>209251750</v>
      </c>
      <c r="S44" s="83" t="s"/>
      <c r="T44" s="83">
        <f>0+T45</f>
        <v>1028209710</v>
      </c>
      <c r="U44" s="85" t="s"/>
      <c r="V44" s="85">
        <f>IFERROR(T44/J44,0)</f>
        <v>0.774312423274267</v>
      </c>
      <c r="W44" s="80" t="s"/>
      <c r="X44" s="81">
        <f>0+X45</f>
        <v>1028209710</v>
      </c>
      <c r="Y44" s="86" t="s"/>
      <c r="Z44" s="87">
        <f>IFERROR(X44/F44,0)</f>
        <v>0</v>
      </c>
      <c r="AA44" s="65" t="s">
        <v>2</v>
      </c>
      <c r="AB44" s="65" t="s"/>
    </row>
    <row r="45" spans="1:34">
      <c r="A45" s="18" t="s"/>
      <c r="B45" s="19" t="s"/>
      <c r="C45" s="88" t="s">
        <v>76</v>
      </c>
      <c r="D45" s="89" t="s"/>
      <c r="E45" s="90" t="s"/>
      <c r="F45" s="91">
        <f>0+F46+F47+F48</f>
        <v>0</v>
      </c>
      <c r="G45" s="90" t="s"/>
      <c r="H45" s="91">
        <f>0+H46+H47+H48</f>
        <v>0</v>
      </c>
      <c r="I45" s="92" t="s"/>
      <c r="J45" s="93">
        <f>0+J46+J47+J48</f>
        <v>1327900314</v>
      </c>
      <c r="K45" s="94" t="s"/>
      <c r="L45" s="94">
        <f>0+L46+L47+L48</f>
        <v>0</v>
      </c>
      <c r="M45" s="94" t="s"/>
      <c r="N45" s="94">
        <f>0+N46+N47+N48</f>
        <v>258202760</v>
      </c>
      <c r="O45" s="94" t="s"/>
      <c r="P45" s="94">
        <f>0+P46+P47+P48</f>
        <v>560755200</v>
      </c>
      <c r="Q45" s="94" t="s"/>
      <c r="R45" s="94">
        <f>0+R46+R47+R48</f>
        <v>209251750</v>
      </c>
      <c r="S45" s="93" t="s"/>
      <c r="T45" s="93">
        <f>0+T46+T47+T48</f>
        <v>1028209710</v>
      </c>
      <c r="U45" s="95" t="s"/>
      <c r="V45" s="95">
        <f>IFERROR(T45/J45,0)</f>
        <v>0.774312423274267</v>
      </c>
      <c r="W45" s="90" t="s"/>
      <c r="X45" s="91">
        <f>0+X46+X47+X48</f>
        <v>1028209710</v>
      </c>
      <c r="Y45" s="96" t="s"/>
      <c r="Z45" s="97">
        <f>0+Z46+Z47+Z48</f>
        <v>0</v>
      </c>
      <c r="AA45" s="65" t="s"/>
      <c r="AB45" s="65" t="s"/>
    </row>
    <row r="46" spans="1:34">
      <c r="A46" s="18" t="s"/>
      <c r="B46" s="19" t="s"/>
      <c r="C46" s="20" t="s">
        <v>77</v>
      </c>
      <c r="D46" s="21" t="s">
        <v>78</v>
      </c>
      <c r="E46" s="22">
        <v>0</v>
      </c>
      <c r="F46" s="23">
        <v>0</v>
      </c>
      <c r="G46" s="22">
        <v>0</v>
      </c>
      <c r="H46" s="23">
        <v>0</v>
      </c>
      <c r="I46" s="36">
        <v>100</v>
      </c>
      <c r="J46" s="37">
        <v>99990483</v>
      </c>
      <c r="K46" s="38">
        <v>0</v>
      </c>
      <c r="L46" s="38">
        <v>0</v>
      </c>
      <c r="M46" s="38">
        <v>0</v>
      </c>
      <c r="N46" s="38">
        <v>0</v>
      </c>
      <c r="O46" s="38">
        <v>100</v>
      </c>
      <c r="P46" s="38">
        <v>93520000</v>
      </c>
      <c r="Q46" s="38">
        <v>0</v>
      </c>
      <c r="R46" s="38">
        <v>0</v>
      </c>
      <c r="S46" s="37">
        <f>SUM(K46,M46,O46,Q46)</f>
        <v>100</v>
      </c>
      <c r="T46" s="37">
        <f>SUM(L46,N46,P46,R46)</f>
        <v>93520000</v>
      </c>
      <c r="U46" s="46">
        <f>IFERROR(S46/I46,0)</f>
        <v>1</v>
      </c>
      <c r="V46" s="46">
        <f>IFERROR(T46/J46,0)</f>
        <v>0.9352890114552201</v>
      </c>
      <c r="W46" s="22">
        <f>S46+G46</f>
        <v>100</v>
      </c>
      <c r="X46" s="47">
        <f>T46+H46</f>
        <v>93520000</v>
      </c>
      <c r="Y46" s="66">
        <f>IFERROR(W46/E46,0)</f>
        <v>0</v>
      </c>
      <c r="Z46" s="67">
        <f>IFERROR(X46/F46,0)</f>
        <v>0</v>
      </c>
      <c r="AA46" s="65" t="s"/>
      <c r="AB46" s="65" t="s"/>
      <c r="AC46" s="1">
        <v>5034</v>
      </c>
      <c r="AD46" s="1">
        <f>U46</f>
        <v>1</v>
      </c>
    </row>
    <row r="47" spans="1:34">
      <c r="A47" s="18" t="s"/>
      <c r="B47" s="19" t="s"/>
      <c r="C47" s="20" t="s">
        <v>79</v>
      </c>
      <c r="D47" s="21" t="s">
        <v>80</v>
      </c>
      <c r="E47" s="22">
        <v>0</v>
      </c>
      <c r="F47" s="23">
        <v>0</v>
      </c>
      <c r="G47" s="22">
        <v>0</v>
      </c>
      <c r="H47" s="23">
        <v>0</v>
      </c>
      <c r="I47" s="36">
        <v>100</v>
      </c>
      <c r="J47" s="37">
        <v>1165934831</v>
      </c>
      <c r="K47" s="38">
        <v>0</v>
      </c>
      <c r="L47" s="38">
        <v>0</v>
      </c>
      <c r="M47" s="38">
        <v>20</v>
      </c>
      <c r="N47" s="38">
        <v>247899870</v>
      </c>
      <c r="O47" s="38">
        <v>20</v>
      </c>
      <c r="P47" s="38">
        <v>463710200</v>
      </c>
      <c r="Q47" s="38">
        <v>40</v>
      </c>
      <c r="R47" s="38">
        <v>174100000</v>
      </c>
      <c r="S47" s="37">
        <f>SUM(K47,M47,O47,Q47)</f>
        <v>80</v>
      </c>
      <c r="T47" s="37">
        <f>SUM(L47,N47,P47,R47)</f>
        <v>885710070</v>
      </c>
      <c r="U47" s="46">
        <f>IFERROR(S47/I47,0)</f>
        <v>0.8</v>
      </c>
      <c r="V47" s="46">
        <f>IFERROR(T47/J47,0)</f>
        <v>0.7596565832417438</v>
      </c>
      <c r="W47" s="22">
        <f>S47+G47</f>
        <v>80</v>
      </c>
      <c r="X47" s="47">
        <f>T47+H47</f>
        <v>885710070</v>
      </c>
      <c r="Y47" s="66">
        <f>IFERROR(W47/E47,0)</f>
        <v>0</v>
      </c>
      <c r="Z47" s="67">
        <f>IFERROR(X47/F47,0)</f>
        <v>0</v>
      </c>
      <c r="AA47" s="65" t="s"/>
      <c r="AB47" s="65" t="s"/>
      <c r="AC47" s="1">
        <v>5035</v>
      </c>
      <c r="AD47" s="1">
        <f>U47</f>
        <v>0.8</v>
      </c>
    </row>
    <row r="48" spans="1:34">
      <c r="A48" s="18" t="s"/>
      <c r="B48" s="19" t="s"/>
      <c r="C48" s="20" t="s">
        <v>81</v>
      </c>
      <c r="D48" s="21" t="s">
        <v>82</v>
      </c>
      <c r="E48" s="22">
        <v>0</v>
      </c>
      <c r="F48" s="23">
        <v>0</v>
      </c>
      <c r="G48" s="22">
        <v>0</v>
      </c>
      <c r="H48" s="23">
        <v>0</v>
      </c>
      <c r="I48" s="36">
        <v>100</v>
      </c>
      <c r="J48" s="37">
        <v>61975000</v>
      </c>
      <c r="K48" s="38">
        <v>0</v>
      </c>
      <c r="L48" s="38">
        <v>0</v>
      </c>
      <c r="M48" s="38">
        <v>30</v>
      </c>
      <c r="N48" s="38">
        <v>10302890</v>
      </c>
      <c r="O48" s="38">
        <v>30</v>
      </c>
      <c r="P48" s="38">
        <v>3525000</v>
      </c>
      <c r="Q48" s="38">
        <v>40</v>
      </c>
      <c r="R48" s="38">
        <v>35151750</v>
      </c>
      <c r="S48" s="37">
        <f>SUM(K48,M48,O48,Q48)</f>
        <v>100</v>
      </c>
      <c r="T48" s="37">
        <f>SUM(L48,N48,P48,R48)</f>
        <v>48979640</v>
      </c>
      <c r="U48" s="46">
        <f>IFERROR(S48/I48,0)</f>
        <v>1</v>
      </c>
      <c r="V48" s="46">
        <f>IFERROR(T48/J48,0)</f>
        <v>0.7903128680919725</v>
      </c>
      <c r="W48" s="22">
        <f>S48+G48</f>
        <v>100</v>
      </c>
      <c r="X48" s="47">
        <f>T48+H48</f>
        <v>48979640</v>
      </c>
      <c r="Y48" s="66">
        <f>IFERROR(W48/E48,0)</f>
        <v>0</v>
      </c>
      <c r="Z48" s="67">
        <f>IFERROR(X48/F48,0)</f>
        <v>0</v>
      </c>
      <c r="AA48" s="65" t="s"/>
      <c r="AB48" s="65" t="s"/>
      <c r="AC48" s="1">
        <v>5036</v>
      </c>
      <c r="AD48" s="1">
        <f>U48</f>
        <v>1</v>
      </c>
    </row>
    <row r="49" spans="1:34">
      <c r="A49" s="18" t="s"/>
      <c r="B49" s="19" t="s"/>
      <c r="C49" s="20" t="s"/>
      <c r="D49" s="21" t="s"/>
      <c r="E49" s="22" t="s"/>
      <c r="F49" s="23" t="s"/>
      <c r="G49" s="22" t="s"/>
      <c r="H49" s="23" t="s"/>
      <c r="I49" s="36" t="s"/>
      <c r="J49" s="37" t="s"/>
      <c r="K49" s="98" t="s">
        <v>64</v>
      </c>
      <c r="L49" s="37"/>
      <c r="M49" s="37"/>
      <c r="N49" s="37"/>
      <c r="O49" s="37"/>
      <c r="P49" s="37"/>
      <c r="Q49" s="37"/>
      <c r="R49" s="37"/>
      <c r="S49" s="37"/>
      <c r="T49" s="37"/>
      <c r="U49" s="46">
        <f>IFERROR(((U46*J46)+(U47*J47)+(U48*J48))/J44,0)</f>
        <v>0.8243942231645561</v>
      </c>
      <c r="V49" s="46">
        <f>V44</f>
        <v>0.774312423274267</v>
      </c>
      <c r="W49" s="22" t="s"/>
      <c r="X49" s="47" t="s"/>
      <c r="Y49" s="66" t="s"/>
      <c r="Z49" s="67" t="s"/>
      <c r="AA49" s="65" t="s"/>
      <c r="AB49" s="65" t="s"/>
    </row>
    <row r="50" spans="1:34">
      <c r="A50" s="18" t="s"/>
      <c r="B50" s="19" t="s"/>
      <c r="C50" s="20" t="s"/>
      <c r="D50" s="21" t="s"/>
      <c r="E50" s="22" t="s"/>
      <c r="F50" s="23" t="s"/>
      <c r="G50" s="22" t="s"/>
      <c r="H50" s="23" t="s"/>
      <c r="I50" s="36" t="s"/>
      <c r="J50" s="37" t="s"/>
      <c r="K50" s="98" t="s">
        <v>65</v>
      </c>
      <c r="L50" s="37"/>
      <c r="M50" s="37"/>
      <c r="N50" s="37"/>
      <c r="O50" s="37"/>
      <c r="P50" s="37"/>
      <c r="Q50" s="37"/>
      <c r="R50" s="37"/>
      <c r="S50" s="37"/>
      <c r="T50" s="37"/>
      <c r="U50" s="46" t="str">
        <f>IF(U49&gt;0.9,"Sangat Tinggi",IF(U49&gt;0.75,"Tinggi",IF(U49&gt;0.65,"Sedang",IF(U49&gt;0.5,"Rendah","Sangat Rendah"))))</f>
        <v>Tinggi</v>
      </c>
      <c r="V50" s="46" t="str">
        <f>IF(V49&gt;0.9,"Sangat Tinggi",IF(V49&gt;0.75,"Tinggi",IF(V49&gt;0.65,"Sedang",IF(V49&gt;0.5,"Rendah","Sangat Rendah"))))</f>
        <v>Tinggi</v>
      </c>
      <c r="W50" s="22" t="s"/>
      <c r="X50" s="47" t="s"/>
      <c r="Y50" s="66" t="s"/>
      <c r="Z50" s="67" t="s"/>
      <c r="AA50" s="65" t="s"/>
      <c r="AB50" s="65" t="s"/>
    </row>
    <row r="51" spans="1:34">
      <c r="A51" s="18" t="s"/>
      <c r="B51" s="19"/>
      <c r="C51" s="78" t="s">
        <v>83</v>
      </c>
      <c r="D51" s="79" t="s"/>
      <c r="E51" s="80" t="s"/>
      <c r="F51" s="81">
        <f>0+F52</f>
        <v>0</v>
      </c>
      <c r="G51" s="80" t="s"/>
      <c r="H51" s="81">
        <f>0+H52</f>
        <v>0</v>
      </c>
      <c r="I51" s="82" t="s"/>
      <c r="J51" s="83">
        <f>0+J52</f>
        <v>28464060</v>
      </c>
      <c r="K51" s="84" t="s"/>
      <c r="L51" s="84">
        <f>0+L52</f>
        <v>2250000</v>
      </c>
      <c r="M51" s="84" t="s"/>
      <c r="N51" s="84">
        <f>0+N52</f>
        <v>0</v>
      </c>
      <c r="O51" s="84" t="s"/>
      <c r="P51" s="84">
        <f>0+P52</f>
        <v>5795000</v>
      </c>
      <c r="Q51" s="84" t="s"/>
      <c r="R51" s="84">
        <f>0+R52</f>
        <v>11850000</v>
      </c>
      <c r="S51" s="83" t="s"/>
      <c r="T51" s="83">
        <f>0+T52</f>
        <v>19895000</v>
      </c>
      <c r="U51" s="85" t="s"/>
      <c r="V51" s="85">
        <f>IFERROR(T51/J51,0)</f>
        <v>0.6989515901807402</v>
      </c>
      <c r="W51" s="80" t="s"/>
      <c r="X51" s="81">
        <f>0+X52</f>
        <v>19895000</v>
      </c>
      <c r="Y51" s="86" t="s"/>
      <c r="Z51" s="87">
        <f>IFERROR(X51/F51,0)</f>
        <v>0</v>
      </c>
      <c r="AA51" s="65" t="s">
        <v>2</v>
      </c>
      <c r="AB51" s="65" t="s"/>
    </row>
    <row r="52" spans="1:34">
      <c r="A52" s="18" t="s"/>
      <c r="B52" s="19" t="s"/>
      <c r="C52" s="88" t="s">
        <v>84</v>
      </c>
      <c r="D52" s="89" t="s"/>
      <c r="E52" s="90" t="s"/>
      <c r="F52" s="91">
        <f>0+F53+F54+F55</f>
        <v>0</v>
      </c>
      <c r="G52" s="90" t="s"/>
      <c r="H52" s="91">
        <f>0+H53+H54+H55</f>
        <v>0</v>
      </c>
      <c r="I52" s="92" t="s"/>
      <c r="J52" s="93">
        <f>0+J53+J54+J55</f>
        <v>28464060</v>
      </c>
      <c r="K52" s="94" t="s"/>
      <c r="L52" s="94">
        <f>0+L53+L54+L55</f>
        <v>2250000</v>
      </c>
      <c r="M52" s="94" t="s"/>
      <c r="N52" s="94">
        <f>0+N53+N54+N55</f>
        <v>0</v>
      </c>
      <c r="O52" s="94" t="s"/>
      <c r="P52" s="94">
        <f>0+P53+P54+P55</f>
        <v>5795000</v>
      </c>
      <c r="Q52" s="94" t="s"/>
      <c r="R52" s="94">
        <f>0+R53+R54+R55</f>
        <v>11850000</v>
      </c>
      <c r="S52" s="93" t="s"/>
      <c r="T52" s="93">
        <f>0+T53+T54+T55</f>
        <v>19895000</v>
      </c>
      <c r="U52" s="95" t="s"/>
      <c r="V52" s="95">
        <f>IFERROR(T52/J52,0)</f>
        <v>0.6989515901807402</v>
      </c>
      <c r="W52" s="90" t="s"/>
      <c r="X52" s="91">
        <f>0+X53+X54+X55</f>
        <v>19895000</v>
      </c>
      <c r="Y52" s="96" t="s"/>
      <c r="Z52" s="97">
        <f>0+Z53+Z54+Z55</f>
        <v>0</v>
      </c>
      <c r="AA52" s="65" t="s"/>
      <c r="AB52" s="65" t="s"/>
    </row>
    <row r="53" spans="1:34">
      <c r="A53" s="18" t="s"/>
      <c r="B53" s="19" t="s"/>
      <c r="C53" s="20" t="s">
        <v>85</v>
      </c>
      <c r="D53" s="21" t="s">
        <v>86</v>
      </c>
      <c r="E53" s="22">
        <v>0</v>
      </c>
      <c r="F53" s="23">
        <v>0</v>
      </c>
      <c r="G53" s="22">
        <v>0</v>
      </c>
      <c r="H53" s="23">
        <v>0</v>
      </c>
      <c r="I53" s="36">
        <v>100</v>
      </c>
      <c r="J53" s="37">
        <v>12539760</v>
      </c>
      <c r="K53" s="38">
        <v>0</v>
      </c>
      <c r="L53" s="38">
        <v>0</v>
      </c>
      <c r="M53" s="38">
        <v>0</v>
      </c>
      <c r="N53" s="38">
        <v>0</v>
      </c>
      <c r="O53" s="38">
        <v>0</v>
      </c>
      <c r="P53" s="38">
        <v>0</v>
      </c>
      <c r="Q53" s="38">
        <v>100</v>
      </c>
      <c r="R53" s="38">
        <v>11850000</v>
      </c>
      <c r="S53" s="37">
        <f>SUM(K53,M53,O53,Q53)</f>
        <v>100</v>
      </c>
      <c r="T53" s="37">
        <f>SUM(L53,N53,P53,R53)</f>
        <v>11850000</v>
      </c>
      <c r="U53" s="46">
        <f>IFERROR(S53/I53,0)</f>
        <v>1</v>
      </c>
      <c r="V53" s="46">
        <f>IFERROR(T53/J53,0)</f>
        <v>0.9449941625677046</v>
      </c>
      <c r="W53" s="22">
        <f>S53+G53</f>
        <v>100</v>
      </c>
      <c r="X53" s="47">
        <f>T53+H53</f>
        <v>11850000</v>
      </c>
      <c r="Y53" s="66">
        <f>IFERROR(W53/E53,0)</f>
        <v>0</v>
      </c>
      <c r="Z53" s="67">
        <f>IFERROR(X53/F53,0)</f>
        <v>0</v>
      </c>
      <c r="AA53" s="65" t="s"/>
      <c r="AB53" s="65" t="s"/>
      <c r="AC53" s="1">
        <v>5037</v>
      </c>
      <c r="AD53" s="1">
        <f>U53</f>
        <v>1</v>
      </c>
    </row>
    <row r="54" spans="1:34">
      <c r="A54" s="18" t="s"/>
      <c r="B54" s="19" t="s"/>
      <c r="C54" s="20" t="s">
        <v>87</v>
      </c>
      <c r="D54" s="21" t="s">
        <v>88</v>
      </c>
      <c r="E54" s="22">
        <v>0</v>
      </c>
      <c r="F54" s="23">
        <v>0</v>
      </c>
      <c r="G54" s="22">
        <v>0</v>
      </c>
      <c r="H54" s="23">
        <v>0</v>
      </c>
      <c r="I54" s="36">
        <v>100</v>
      </c>
      <c r="J54" s="37">
        <v>6928080</v>
      </c>
      <c r="K54" s="38">
        <v>0</v>
      </c>
      <c r="L54" s="38">
        <v>0</v>
      </c>
      <c r="M54" s="38">
        <v>0</v>
      </c>
      <c r="N54" s="38">
        <v>0</v>
      </c>
      <c r="O54" s="38">
        <v>100</v>
      </c>
      <c r="P54" s="38">
        <v>4600000</v>
      </c>
      <c r="Q54" s="38">
        <v>0</v>
      </c>
      <c r="R54" s="38">
        <v>0</v>
      </c>
      <c r="S54" s="37">
        <f>SUM(K54,M54,O54,Q54)</f>
        <v>100</v>
      </c>
      <c r="T54" s="37">
        <f>SUM(L54,N54,P54,R54)</f>
        <v>4600000</v>
      </c>
      <c r="U54" s="46">
        <f>IFERROR(S54/I54,0)</f>
        <v>1</v>
      </c>
      <c r="V54" s="46">
        <f>IFERROR(T54/J54,0)</f>
        <v>0.6639646193461969</v>
      </c>
      <c r="W54" s="22">
        <f>S54+G54</f>
        <v>100</v>
      </c>
      <c r="X54" s="47">
        <f>T54+H54</f>
        <v>4600000</v>
      </c>
      <c r="Y54" s="66">
        <f>IFERROR(W54/E54,0)</f>
        <v>0</v>
      </c>
      <c r="Z54" s="67">
        <f>IFERROR(X54/F54,0)</f>
        <v>0</v>
      </c>
      <c r="AA54" s="65" t="s"/>
      <c r="AB54" s="65" t="s"/>
      <c r="AC54" s="1">
        <v>5038</v>
      </c>
      <c r="AD54" s="1">
        <f>U54</f>
        <v>1</v>
      </c>
    </row>
    <row r="55" spans="1:34">
      <c r="A55" s="18" t="s"/>
      <c r="B55" s="19" t="s"/>
      <c r="C55" s="20" t="s">
        <v>89</v>
      </c>
      <c r="D55" s="21" t="s">
        <v>90</v>
      </c>
      <c r="E55" s="22">
        <v>0</v>
      </c>
      <c r="F55" s="23">
        <v>0</v>
      </c>
      <c r="G55" s="22">
        <v>0</v>
      </c>
      <c r="H55" s="23">
        <v>0</v>
      </c>
      <c r="I55" s="36">
        <v>100</v>
      </c>
      <c r="J55" s="37">
        <v>8996220</v>
      </c>
      <c r="K55" s="38">
        <v>25</v>
      </c>
      <c r="L55" s="38">
        <v>2250000</v>
      </c>
      <c r="M55" s="38">
        <v>0</v>
      </c>
      <c r="N55" s="38">
        <v>0</v>
      </c>
      <c r="O55" s="38">
        <v>45</v>
      </c>
      <c r="P55" s="38">
        <v>1195000</v>
      </c>
      <c r="Q55" s="38">
        <v>0</v>
      </c>
      <c r="R55" s="38">
        <v>0</v>
      </c>
      <c r="S55" s="37">
        <f>SUM(K55,M55,O55,Q55)</f>
        <v>70</v>
      </c>
      <c r="T55" s="37">
        <f>SUM(L55,N55,P55,R55)</f>
        <v>3445000</v>
      </c>
      <c r="U55" s="46">
        <f>IFERROR(S55/I55,0)</f>
        <v>0.7</v>
      </c>
      <c r="V55" s="46">
        <f>IFERROR(T55/J55,0)</f>
        <v>0.3829386119948156</v>
      </c>
      <c r="W55" s="22">
        <f>S55+G55</f>
        <v>70</v>
      </c>
      <c r="X55" s="47">
        <f>T55+H55</f>
        <v>3445000</v>
      </c>
      <c r="Y55" s="66">
        <f>IFERROR(W55/E55,0)</f>
        <v>0</v>
      </c>
      <c r="Z55" s="67">
        <f>IFERROR(X55/F55,0)</f>
        <v>0</v>
      </c>
      <c r="AA55" s="65" t="s"/>
      <c r="AB55" s="65" t="s"/>
      <c r="AC55" s="1">
        <v>5039</v>
      </c>
      <c r="AD55" s="1">
        <f>U55</f>
        <v>0.7</v>
      </c>
    </row>
    <row r="56" spans="1:34">
      <c r="A56" s="18" t="s"/>
      <c r="B56" s="19" t="s"/>
      <c r="C56" s="20" t="s"/>
      <c r="D56" s="21" t="s"/>
      <c r="E56" s="22" t="s"/>
      <c r="F56" s="23" t="s"/>
      <c r="G56" s="22" t="s"/>
      <c r="H56" s="23" t="s"/>
      <c r="I56" s="36" t="s"/>
      <c r="J56" s="37" t="s"/>
      <c r="K56" s="98" t="s">
        <v>64</v>
      </c>
      <c r="L56" s="37"/>
      <c r="M56" s="37"/>
      <c r="N56" s="37"/>
      <c r="O56" s="37"/>
      <c r="P56" s="37"/>
      <c r="Q56" s="37"/>
      <c r="R56" s="37"/>
      <c r="S56" s="37"/>
      <c r="T56" s="37"/>
      <c r="U56" s="46">
        <f>IFERROR(((U53*J53)+(U54*J54)+(U55*J55))/J51,0)</f>
        <v>0.9051833786185105</v>
      </c>
      <c r="V56" s="46">
        <f>V51</f>
        <v>0.6989515901807402</v>
      </c>
      <c r="W56" s="22" t="s"/>
      <c r="X56" s="47" t="s"/>
      <c r="Y56" s="66" t="s"/>
      <c r="Z56" s="67" t="s"/>
      <c r="AA56" s="65" t="s"/>
      <c r="AB56" s="65" t="s"/>
    </row>
    <row r="57" spans="1:34">
      <c r="A57" s="18"/>
      <c r="B57" s="19"/>
      <c r="C57" s="20"/>
      <c r="D57" s="21"/>
      <c r="E57" s="22"/>
      <c r="F57" s="23"/>
      <c r="G57" s="22"/>
      <c r="H57" s="23"/>
      <c r="I57" s="36"/>
      <c r="J57" s="37"/>
      <c r="K57" s="98" t="s">
        <v>65</v>
      </c>
      <c r="L57" s="37"/>
      <c r="M57" s="37"/>
      <c r="N57" s="37"/>
      <c r="O57" s="37"/>
      <c r="P57" s="37"/>
      <c r="Q57" s="37"/>
      <c r="R57" s="37"/>
      <c r="S57" s="37"/>
      <c r="T57" s="37"/>
      <c r="U57" s="46" t="str">
        <f>IF(U56&gt;0.9,"Sangat Tinggi",IF(U56&gt;0.75,"Tinggi",IF(U56&gt;0.65,"Sedang",IF(U56&gt;0.5,"Rendah","Sangat Rendah"))))</f>
        <v>Sangat Tinggi</v>
      </c>
      <c r="V57" s="46" t="str">
        <f>IF(V56&gt;0.9,"Sangat Tinggi",IF(V56&gt;0.75,"Tinggi",IF(V56&gt;0.65,"Sedang",IF(V56&gt;0.5,"Rendah","Sangat Rendah"))))</f>
        <v>Sedang</v>
      </c>
      <c r="W57" s="22"/>
      <c r="X57" s="47"/>
      <c r="Y57" s="66"/>
      <c r="Z57" s="67"/>
      <c r="AA57" s="65"/>
      <c r="AB57" s="65"/>
    </row>
    <row r="58" spans="1:34">
      <c r="A58" s="24"/>
      <c r="B58" s="25"/>
      <c r="C58" s="25"/>
      <c r="D58" s="25"/>
      <c r="E58" s="25"/>
      <c r="F58" s="25"/>
      <c r="G58" s="25"/>
      <c r="H58" s="25"/>
      <c r="I58" s="39">
        <f>0+J10+J34+J39+J44+J51</f>
        <v>5040375932</v>
      </c>
      <c r="J58" s="40"/>
      <c r="K58" s="41" t="s">
        <v>91</v>
      </c>
      <c r="L58" s="42"/>
      <c r="M58" s="42"/>
      <c r="N58" s="42"/>
      <c r="O58" s="42"/>
      <c r="P58" s="42"/>
      <c r="Q58" s="42"/>
      <c r="R58" s="42"/>
      <c r="S58" s="42"/>
      <c r="T58" s="48"/>
      <c r="U58" s="49">
        <f>(0+(U31*J10)+(U37*J34)+(U42*J39)+(U49*J44)+(U56*J51))/I58</f>
        <v>0.9422849111803114</v>
      </c>
      <c r="V58" s="49">
        <f>(0+T10+T34+T39+T44+T51)/I58</f>
        <v>0.7464401585829967</v>
      </c>
      <c r="W58" s="50"/>
      <c r="X58" s="50"/>
      <c r="Y58" s="50"/>
      <c r="Z58" s="68"/>
      <c r="AA58" s="69"/>
      <c r="AB58" s="70"/>
    </row>
    <row r="59" spans="1:34" customHeight="1" ht="33">
      <c r="A59" s="26"/>
      <c r="B59" s="27"/>
      <c r="C59" s="27"/>
      <c r="D59" s="27"/>
      <c r="E59" s="27"/>
      <c r="F59" s="27"/>
      <c r="G59" s="27"/>
      <c r="H59" s="27"/>
      <c r="I59" s="27"/>
      <c r="J59" s="27"/>
      <c r="K59" s="43" t="s">
        <v>92</v>
      </c>
      <c r="L59" s="44"/>
      <c r="M59" s="44"/>
      <c r="N59" s="44"/>
      <c r="O59" s="44"/>
      <c r="P59" s="44"/>
      <c r="Q59" s="44"/>
      <c r="R59" s="44"/>
      <c r="S59" s="44"/>
      <c r="T59" s="51"/>
      <c r="U59" s="52" t="str">
        <f>IF(U58&gt;0.9,"Sangat Tinggi",IF(U58&gt;0.75,"Tinggi",IF(U58&gt;0.65,"Sedang",IF(U58&gt;0.5,"Rendah","Sangat Rendah"))))</f>
        <v>Sangat Tinggi</v>
      </c>
      <c r="V59" s="52" t="str">
        <f>IF(V58&gt;0.9,"Sangat Tinggi",IF(V58&gt;0.75,"Tinggi",IF(V58&gt;0.65,"Sedang",IF(V58&gt;0.5,"Rendah","Sangat Rendah"))))</f>
        <v>Sedang</v>
      </c>
      <c r="W59" s="53"/>
      <c r="X59" s="53"/>
      <c r="Y59" s="53"/>
      <c r="Z59" s="71"/>
      <c r="AA59" s="72"/>
      <c r="AB59" s="73"/>
    </row>
    <row r="60" spans="1:34" customHeight="1" ht="33">
      <c r="A60" s="28"/>
      <c r="B60" s="28"/>
      <c r="C60" s="28"/>
      <c r="D60" s="28"/>
      <c r="E60" s="28"/>
      <c r="F60" s="28"/>
      <c r="G60" s="28"/>
      <c r="H60" s="28"/>
      <c r="I60" s="28"/>
      <c r="J60" s="28"/>
      <c r="K60" s="45"/>
      <c r="L60" s="45"/>
      <c r="M60" s="45"/>
      <c r="N60" s="45"/>
      <c r="O60" s="45"/>
      <c r="P60" s="45"/>
      <c r="Q60" s="45"/>
      <c r="R60" s="45"/>
      <c r="S60" s="45"/>
      <c r="T60" s="45"/>
      <c r="U60" s="54"/>
      <c r="V60" s="54"/>
      <c r="W60" s="55"/>
      <c r="X60" s="55"/>
      <c r="Y60" s="55"/>
      <c r="Z60" s="55"/>
      <c r="AA60" s="74"/>
      <c r="AB60" s="75"/>
    </row>
    <row r="61" spans="1:34" customHeight="1" ht="21">
      <c r="A61" s="29" t="s">
        <v>93</v>
      </c>
      <c r="B61" s="30"/>
      <c r="C61" s="30"/>
      <c r="D61" s="30"/>
      <c r="E61" s="31"/>
      <c r="F61" s="31"/>
      <c r="G61" s="31"/>
      <c r="H61" s="31"/>
      <c r="I61" s="31"/>
      <c r="J61" s="31"/>
      <c r="K61" s="31"/>
      <c r="L61" s="31"/>
      <c r="M61" s="31"/>
      <c r="N61" s="31"/>
      <c r="O61" s="31"/>
      <c r="P61" s="31"/>
      <c r="Q61" s="31"/>
      <c r="R61" s="31"/>
      <c r="S61" s="31"/>
      <c r="T61" s="31"/>
      <c r="U61" s="31"/>
      <c r="V61" s="31"/>
      <c r="W61" s="31"/>
      <c r="X61" s="31"/>
      <c r="Y61" s="31"/>
      <c r="Z61" s="31"/>
      <c r="AA61" s="31"/>
      <c r="AB61" s="31"/>
      <c r="AC61" s="31"/>
      <c r="AD61" s="31"/>
      <c r="AE61" s="31"/>
      <c r="AF61" s="76"/>
    </row>
    <row r="62" spans="1:34">
      <c r="A62" s="29" t="s">
        <v>94</v>
      </c>
      <c r="B62" s="30"/>
      <c r="C62" s="30"/>
      <c r="D62" s="30"/>
      <c r="E62" s="31"/>
      <c r="F62" s="31"/>
      <c r="G62" s="31"/>
      <c r="H62" s="31"/>
      <c r="I62" s="31"/>
      <c r="J62" s="31"/>
      <c r="K62" s="31"/>
      <c r="L62" s="31"/>
      <c r="M62" s="31"/>
      <c r="N62" s="31"/>
      <c r="O62" s="31"/>
      <c r="P62" s="31"/>
      <c r="Q62" s="31"/>
      <c r="R62" s="31"/>
      <c r="S62" s="31"/>
      <c r="T62" s="31"/>
      <c r="U62" s="31"/>
      <c r="V62" s="31"/>
      <c r="W62" s="31"/>
      <c r="X62" s="31"/>
      <c r="Y62" s="31"/>
      <c r="Z62" s="31"/>
      <c r="AA62" s="31"/>
      <c r="AB62" s="31"/>
      <c r="AC62" s="31"/>
      <c r="AD62" s="31"/>
      <c r="AE62" s="31"/>
      <c r="AF62" s="76"/>
    </row>
    <row r="63" spans="1:34">
      <c r="A63" s="29" t="s">
        <v>95</v>
      </c>
      <c r="B63" s="30"/>
      <c r="C63" s="30"/>
      <c r="D63" s="30"/>
      <c r="E63" s="31"/>
      <c r="F63" s="31"/>
      <c r="G63" s="31"/>
      <c r="H63" s="31"/>
      <c r="I63" s="31"/>
      <c r="J63" s="31"/>
      <c r="K63" s="31"/>
      <c r="L63" s="31"/>
      <c r="M63" s="31"/>
      <c r="N63" s="31"/>
      <c r="O63" s="31"/>
      <c r="P63" s="31"/>
      <c r="Q63" s="31"/>
      <c r="R63" s="31"/>
      <c r="S63" s="31"/>
      <c r="T63" s="31"/>
      <c r="U63" s="31"/>
      <c r="V63" s="31"/>
      <c r="W63" s="31"/>
      <c r="X63" s="31"/>
      <c r="Y63" s="31"/>
      <c r="Z63" s="31"/>
      <c r="AA63" s="31"/>
      <c r="AB63" s="31"/>
      <c r="AC63" s="31"/>
      <c r="AD63" s="31"/>
      <c r="AE63" s="31"/>
      <c r="AF63" s="76"/>
    </row>
    <row r="64" spans="1:34">
      <c r="A64" s="29" t="s">
        <v>96</v>
      </c>
      <c r="B64" s="30"/>
      <c r="C64" s="30"/>
      <c r="D64" s="30"/>
      <c r="E64" s="31"/>
      <c r="F64" s="31"/>
      <c r="G64" s="31"/>
      <c r="H64" s="31"/>
      <c r="I64" s="31"/>
      <c r="J64" s="31"/>
      <c r="K64" s="31"/>
      <c r="L64" s="31"/>
      <c r="M64" s="31"/>
      <c r="N64" s="31"/>
      <c r="O64" s="31"/>
      <c r="P64" s="31"/>
      <c r="Q64" s="31"/>
      <c r="R64" s="31"/>
      <c r="S64" s="31"/>
      <c r="T64" s="31"/>
      <c r="U64" s="31"/>
      <c r="V64" s="31"/>
      <c r="W64" s="31"/>
      <c r="X64" s="31"/>
      <c r="Y64" s="31"/>
      <c r="Z64" s="31"/>
      <c r="AA64" s="31"/>
      <c r="AB64" s="31"/>
      <c r="AC64" s="31"/>
      <c r="AD64" s="31"/>
      <c r="AE64" s="31"/>
      <c r="AF64" s="76"/>
    </row>
    <row r="65" spans="1:34" customHeight="1" ht="33">
      <c r="A65" s="28"/>
      <c r="B65" s="28"/>
      <c r="C65" s="28"/>
      <c r="D65" s="28"/>
      <c r="E65" s="28"/>
      <c r="F65" s="28"/>
      <c r="G65" s="28"/>
      <c r="H65" s="28"/>
      <c r="I65" s="28"/>
      <c r="J65" s="28"/>
      <c r="K65" s="45"/>
      <c r="L65" s="45"/>
      <c r="M65" s="45"/>
      <c r="N65" s="45"/>
      <c r="O65" s="45"/>
      <c r="P65" s="45"/>
      <c r="Q65" s="45"/>
      <c r="R65" s="45"/>
      <c r="S65" s="45"/>
      <c r="T65" s="45"/>
      <c r="U65" s="54"/>
      <c r="V65" s="54"/>
      <c r="W65" s="55"/>
      <c r="X65" s="55"/>
      <c r="Y65" s="55"/>
      <c r="Z65" s="55"/>
      <c r="AA65" s="74"/>
      <c r="AB65" s="75"/>
    </row>
    <row r="67" spans="1:34" customHeight="1" ht="27.6">
      <c r="A67" s="32" t="s">
        <v>97</v>
      </c>
      <c r="B67" s="32" t="s">
        <v>98</v>
      </c>
      <c r="C67" s="32" t="s">
        <v>99</v>
      </c>
    </row>
    <row r="68" spans="1:34" customHeight="1" ht="15.6">
      <c r="A68" s="33">
        <v>1</v>
      </c>
      <c r="B68" s="34" t="s">
        <v>100</v>
      </c>
      <c r="C68" s="34" t="s">
        <v>101</v>
      </c>
    </row>
    <row r="69" spans="1:34" customHeight="1" ht="15.6">
      <c r="A69" s="34">
        <v>2</v>
      </c>
      <c r="B69" s="34" t="s">
        <v>102</v>
      </c>
      <c r="C69" s="34" t="s">
        <v>103</v>
      </c>
    </row>
    <row r="70" spans="1:34" customHeight="1" ht="15.6">
      <c r="A70" s="34">
        <v>3</v>
      </c>
      <c r="B70" s="34" t="s">
        <v>104</v>
      </c>
      <c r="C70" s="34" t="s">
        <v>105</v>
      </c>
    </row>
    <row r="71" spans="1:34" customHeight="1" ht="15.6">
      <c r="A71" s="34">
        <v>4</v>
      </c>
      <c r="B71" s="34" t="s">
        <v>106</v>
      </c>
      <c r="C71" s="34" t="s">
        <v>107</v>
      </c>
    </row>
    <row r="72" spans="1:34" customHeight="1" ht="15.6">
      <c r="A72" s="34">
        <v>5</v>
      </c>
      <c r="B72" s="35" t="s">
        <v>108</v>
      </c>
      <c r="C72" s="34" t="s">
        <v>109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Z1"/>
    <mergeCell ref="A2:Z2"/>
    <mergeCell ref="A3:Z3"/>
    <mergeCell ref="E5:F5"/>
    <mergeCell ref="G5:H5"/>
    <mergeCell ref="I5:J5"/>
    <mergeCell ref="K5:R5"/>
    <mergeCell ref="S5:T5"/>
    <mergeCell ref="U5:V5"/>
    <mergeCell ref="W5:X5"/>
    <mergeCell ref="Y5:Z5"/>
    <mergeCell ref="E6:F6"/>
    <mergeCell ref="G6:H6"/>
    <mergeCell ref="I6:J6"/>
    <mergeCell ref="K6:L6"/>
    <mergeCell ref="M6:N6"/>
    <mergeCell ref="O6:P6"/>
    <mergeCell ref="Q6:R6"/>
    <mergeCell ref="S6:T6"/>
    <mergeCell ref="U6:V6"/>
    <mergeCell ref="W6:X6"/>
    <mergeCell ref="Y6:Z6"/>
    <mergeCell ref="E7:F7"/>
    <mergeCell ref="G7:H7"/>
    <mergeCell ref="I7:J7"/>
    <mergeCell ref="K7:L7"/>
    <mergeCell ref="M7:N7"/>
    <mergeCell ref="O7:P7"/>
    <mergeCell ref="Q7:R7"/>
    <mergeCell ref="S7:T7"/>
    <mergeCell ref="U7:V7"/>
    <mergeCell ref="W7:X7"/>
    <mergeCell ref="Y7:Z7"/>
    <mergeCell ref="I58:J58"/>
    <mergeCell ref="K58:T58"/>
    <mergeCell ref="K59:T59"/>
    <mergeCell ref="A61:D61"/>
    <mergeCell ref="A62:D62"/>
    <mergeCell ref="A63:D63"/>
    <mergeCell ref="A64:D64"/>
    <mergeCell ref="A7:A8"/>
    <mergeCell ref="B7:B8"/>
    <mergeCell ref="C7:C8"/>
    <mergeCell ref="D7:D8"/>
    <mergeCell ref="C9:Z9"/>
    <mergeCell ref="K31:T31"/>
    <mergeCell ref="K32:T32"/>
    <mergeCell ref="C33:Z33"/>
    <mergeCell ref="K37:T37"/>
    <mergeCell ref="K38:T38"/>
    <mergeCell ref="K42:T42"/>
    <mergeCell ref="K43:T43"/>
    <mergeCell ref="K49:T49"/>
    <mergeCell ref="K50:T50"/>
    <mergeCell ref="K56:T56"/>
    <mergeCell ref="K57:T57"/>
  </mergeCells>
  <printOptions gridLines="false" gridLinesSet="true" horizontalCentered="true"/>
  <pageMargins left="0.2" right="0.2" top="0.5" bottom="0.25" header="0.3" footer="0.3"/>
  <pageSetup paperSize="9" orientation="landscape" scale="6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Sheet6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Akh.Saifudin</dc:creator>
  <cp:lastModifiedBy>Saifudin</cp:lastModifiedBy>
  <dcterms:created xsi:type="dcterms:W3CDTF">2013-11-19T11:37:00+07:00</dcterms:created>
  <dcterms:modified xsi:type="dcterms:W3CDTF">2023-04-12T20:26:56+07:00</dcterms:modified>
  <dc:title/>
  <dc:description/>
  <dc:subject/>
  <cp:keywords/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1033-11.2.0.11516</vt:lpwstr>
  </property>
  <property fmtid="{D5CDD505-2E9C-101B-9397-08002B2CF9AE}" pid="3" name="ICV">
    <vt:lpwstr>A420E118E9DF4E2FB864D1E0B89EECD1</vt:lpwstr>
  </property>
</Properties>
</file>